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Titles" vbProcedure="false">Документ!$7:$7</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<sst xmlns="http://schemas.openxmlformats.org/spreadsheetml/2006/main" count="498" uniqueCount="222">
  <si>
    <t xml:space="preserve">Приложение № 1
к решению Думы Вилючинского 
городского округа
От___________  №__________</t>
  </si>
  <si>
    <t xml:space="preserve">Приложение № 1
к решению Думы Вилючинского 
городского округа
От 22.12.2025 № 31/7-8</t>
  </si>
  <si>
    <t xml:space="preserve">ДОХОДЫ МЕСТНОГО БЮДЖЕТА</t>
  </si>
  <si>
    <t xml:space="preserve">НА 2026 ГОД</t>
  </si>
  <si>
    <t xml:space="preserve">(тысяч рублей)</t>
  </si>
  <si>
    <t xml:space="preserve">Наименование</t>
  </si>
  <si>
    <t xml:space="preserve">Код дохода</t>
  </si>
  <si>
    <t xml:space="preserve">Сумма на 2026 год</t>
  </si>
  <si>
    <t xml:space="preserve">    НАЛОГОВЫЕ И НЕНАЛОГОВЫЕ ДОХОДЫ</t>
  </si>
  <si>
    <t xml:space="preserve">000</t>
  </si>
  <si>
    <t xml:space="preserve">1000000000</t>
  </si>
  <si>
    <t xml:space="preserve">0000</t>
  </si>
  <si>
    <t xml:space="preserve">      НАЛОГИ НА ПРИБЫЛЬ, ДОХОДЫ</t>
  </si>
  <si>
    <t xml:space="preserve">1010000000</t>
  </si>
  <si>
    <t xml:space="preserve">        Налог на прибыль организаций</t>
  </si>
  <si>
    <t xml:space="preserve">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</si>
  <si>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</si>
  <si>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1010101202</t>
  </si>
  <si>
    <t xml:space="preserve">110</t>
  </si>
  <si>
    <t xml:space="preserve">        Налог на доходы физических лиц</t>
  </si>
  <si>
    <t xml:space="preserve">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</si>
  <si>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</si>
  <si>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</si>
  <si>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</si>
  <si>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</si>
  <si>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</si>
  <si>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</si>
  <si>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</si>
  <si>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</si>
  <si>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</si>
  <si>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</si>
  <si>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</si>
  <si>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</si>
  <si>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</si>
  <si>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1010214001</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</si>
  <si>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</si>
  <si>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1010215001</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</si>
  <si>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</si>
  <si>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1010221001</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</si>
  <si>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</si>
  <si>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1010223001</t>
  </si>
  <si>
    <t xml:space="preserve">      НАЛОГИ НА ТОВАРЫ (РАБОТЫ, УСЛУГИ), РЕАЛИЗУЕМЫЕ НА ТЕРРИТОРИИ РОССИЙСКОЙ ФЕДЕРАЦИИ</t>
  </si>
  <si>
    <t xml:space="preserve">1030000000</t>
  </si>
  <si>
    <t xml:space="preserve">          Акцизы по подакцизным товарам (продукции), производимым на территории Российской Федерации</t>
  </si>
  <si>
    <t xml:space="preserve">1030200000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</si>
  <si>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</si>
  <si>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</si>
  <si>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</si>
  <si>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</si>
  <si>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</si>
  <si>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</si>
  <si>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</si>
  <si>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1030226101</t>
  </si>
  <si>
    <t xml:space="preserve">          Туристический налог</t>
  </si>
  <si>
    <t xml:space="preserve">1030300001</t>
  </si>
  <si>
    <t xml:space="preserve">      НАЛОГИ НА СОВОКУПНЫЙ ДОХОД</t>
  </si>
  <si>
    <t xml:space="preserve">1050000000</t>
  </si>
  <si>
    <t xml:space="preserve">        Налог, взимаемый в связи с применением упрощенной системы налогообложения</t>
  </si>
  <si>
    <t xml:space="preserve">1050100000</t>
  </si>
  <si>
    <t xml:space="preserve">          Налог, взимаемый с налогоплательщиков, выбравших в качестве объекта налогообложения доходы</t>
  </si>
  <si>
    <t xml:space="preserve">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</si>
  <si>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</si>
  <si>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1050102101</t>
  </si>
  <si>
    <t xml:space="preserve">          Единый налог на вмененный доход для отдельных видов деятельности</t>
  </si>
  <si>
    <t xml:space="preserve">1050201002</t>
  </si>
  <si>
    <t xml:space="preserve">          Налог, взимаемый в связи с применением патентной системы налогообложения, зачисляемый в бюджеты городских округов</t>
  </si>
  <si>
    <t xml:space="preserve">1050401002</t>
  </si>
  <si>
    <t xml:space="preserve">      НАЛОГИ НА ИМУЩЕСТВО</t>
  </si>
  <si>
    <t xml:space="preserve">1060000000</t>
  </si>
  <si>
    <t xml:space="preserve">        Налог на имущество физических лиц</t>
  </si>
  <si>
    <t xml:space="preserve">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</si>
  <si>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</si>
  <si>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1060102004</t>
  </si>
  <si>
    <t xml:space="preserve">        Налог на имущество организаций</t>
  </si>
  <si>
    <t xml:space="preserve">1060200000</t>
  </si>
  <si>
    <t xml:space="preserve">          Налог на имущество организаций по имуществу, не входящему в Единую систему газоснабжения</t>
  </si>
  <si>
    <t xml:space="preserve">1060201002</t>
  </si>
  <si>
    <t xml:space="preserve">        Земельный налог</t>
  </si>
  <si>
    <t xml:space="preserve">1060600000</t>
  </si>
  <si>
    <t xml:space="preserve">          Земельный налог с организаций, обладающих земельным участком, расположенным в границах городских округов</t>
  </si>
  <si>
    <t xml:space="preserve">1060603204</t>
  </si>
  <si>
    <t xml:space="preserve">          Земельный налог с физических лиц, обладающих земельным участком, расположенным в границах городских округов</t>
  </si>
  <si>
    <t xml:space="preserve">1060604204</t>
  </si>
  <si>
    <t xml:space="preserve">      ГОСУДАРСТВЕННАЯ ПОШЛИНА</t>
  </si>
  <si>
    <t xml:space="preserve">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</si>
  <si>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</si>
  <si>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1080301001</t>
  </si>
  <si>
    <t xml:space="preserve">      ДОХОДЫ ОТ ИСПОЛЬЗОВАНИЯ ИМУЩЕСТВА, НАХОДЯЩЕГОСЯ В ГОСУДАРСТВЕННОЙ И МУНИЦИПАЛЬНОЙ СОБСТВЕННОСТИ</t>
  </si>
  <si>
    <t xml:space="preserve">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</si>
  <si>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</si>
  <si>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</si>
  <si>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</si>
  <si>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1110501204</t>
  </si>
  <si>
    <t xml:space="preserve">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</si>
  <si>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</si>
  <si>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</si>
  <si>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</si>
  <si>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 xml:space="preserve">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</si>
  <si>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</si>
  <si>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1110908004</t>
  </si>
  <si>
    <t xml:space="preserve">      ДОХОДЫ ОТ ОКАЗАНИЯ ПЛАТНЫХ УСЛУГ И КОМПЕНСАЦИИ ЗАТРАТ ГОСУДАРСТВА</t>
  </si>
  <si>
    <t xml:space="preserve">1130000000</t>
  </si>
  <si>
    <t xml:space="preserve">        Доходы от компенсации затрат государства</t>
  </si>
  <si>
    <t xml:space="preserve">1130200000</t>
  </si>
  <si>
    <t xml:space="preserve">          Прочие доходы от компенсации затрат бюджетов городских округов</t>
  </si>
  <si>
    <t xml:space="preserve">1130299404</t>
  </si>
  <si>
    <t xml:space="preserve">130</t>
  </si>
  <si>
    <t xml:space="preserve">      ШТРАФЫ, САНКЦИИ, ВОЗМЕЩЕНИЕ УЩЕРБА</t>
  </si>
  <si>
    <t xml:space="preserve">1160000000</t>
  </si>
  <si>
    <t xml:space="preserve">           Административные штрафы, установленные Кодексом Российской Федерации об административных правонарушениях</t>
  </si>
  <si>
    <t xml:space="preserve">1160100000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</si>
  <si>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</si>
  <si>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1160105301</t>
  </si>
  <si>
    <t xml:space="preserve">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</si>
  <si>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</si>
  <si>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</si>
  <si>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</si>
  <si>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</si>
  <si>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</si>
  <si>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1160108301</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</si>
  <si>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</si>
  <si>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1160109301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</si>
  <si>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</si>
  <si>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</si>
  <si>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</si>
  <si>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</si>
  <si>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</si>
  <si>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</si>
  <si>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</si>
  <si>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</si>
  <si>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</si>
  <si>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</si>
  <si>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</si>
  <si>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</si>
  <si>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</si>
  <si>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</si>
  <si>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</si>
  <si>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</si>
  <si>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</si>
  <si>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</si>
  <si>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</si>
  <si>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</si>
  <si>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</si>
  <si>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</si>
  <si>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</si>
  <si>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1160904004</t>
  </si>
  <si>
    <t xml:space="preserve">        Платежи в целях возмещения причиненного ущерба (убытков)</t>
  </si>
  <si>
    <t xml:space="preserve">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</si>
  <si>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</si>
  <si>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1161012301</t>
  </si>
  <si>
    <t xml:space="preserve">           Платежи, уплачиваемые в целях возмещения вреда</t>
  </si>
  <si>
    <t xml:space="preserve">1161100000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</si>
  <si>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</si>
  <si>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1161105001</t>
  </si>
  <si>
    <t xml:space="preserve">    БЕЗВОЗМЕЗДНЫЕ ПОСТУПЛЕНИЯ</t>
  </si>
  <si>
    <t xml:space="preserve">2000000000</t>
  </si>
  <si>
    <t xml:space="preserve">      БЕЗВОЗМЕЗДНЫЕ ПОСТУПЛЕНИЯ ОТ ДРУГИХ БЮДЖЕТОВ БЮДЖЕТНОЙ СИСТЕМЫ РОССИЙСКОЙ ФЕДЕРАЦИИ</t>
  </si>
  <si>
    <t xml:space="preserve">2020000000</t>
  </si>
  <si>
    <t xml:space="preserve">            Дотации бюджетам городских округов </t>
  </si>
  <si>
    <t xml:space="preserve">2021500000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</si>
  <si>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"Управление государственными финансами Камчатского края". 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</si>
  <si>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 xml:space="preserve">2021500204</t>
  </si>
  <si>
    <t xml:space="preserve">150</t>
  </si>
  <si>
    <t xml:space="preserve">          Дотации бюджетам городских округов на выравнивание бюджетной обеспеченности из бюджета субъекта Российской Федерации</t>
  </si>
  <si>
    <t xml:space="preserve">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</si>
  <si>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</si>
  <si>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2021501004</t>
  </si>
  <si>
    <t xml:space="preserve">        Субсидии бюджетам бюджетной системы Российской Федерации (межбюджетные субсидии)</t>
  </si>
  <si>
    <t xml:space="preserve">2022000000</t>
  </si>
  <si>
    <t xml:space="preserve">          Субсидии бюджетам городских округов на софинансирование капитальных вложений в объекты муниципальной собственности </t>
  </si>
  <si>
    <t xml:space="preserve">2022007704</t>
  </si>
  <si>
    <t xml:space="preserve">          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 </t>
  </si>
  <si>
    <t xml:space="preserve">2022541704</t>
  </si>
  <si>
    <t xml:space="preserve">          Субсидии бюджетам городских округов на реализацию программ формирования современной городской среды </t>
  </si>
  <si>
    <t xml:space="preserve">2022555504</t>
  </si>
  <si>
    <t xml:space="preserve">          Субсидии бюджетам городских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 </t>
  </si>
  <si>
    <t xml:space="preserve">2022513304</t>
  </si>
  <si>
    <t xml:space="preserve">          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</si>
  <si>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 xml:space="preserve">2022522904</t>
  </si>
  <si>
    <t xml:space="preserve">          Субсидии бюджетам городских округов на техническое оснащение муниципальных музеев. Государственная программа Камчатского края "Развитие культуры в Камчатском крае". </t>
  </si>
  <si>
    <t xml:space="preserve">2022559004</t>
  </si>
  <si>
    <t xml:space="preserve">       Прочие субсидии бюджетам городских округов.</t>
  </si>
  <si>
    <t xml:space="preserve">        Субвенции бюджетам бюджетной системы Российской Федерации</t>
  </si>
  <si>
    <t xml:space="preserve">2023000000</t>
  </si>
  <si>
    <t xml:space="preserve">          Субвенции бюджетам городских округов на предоставление гражданам субсидий на оплату жилого помещения и коммунальных услуг</t>
  </si>
  <si>
    <t xml:space="preserve">2023002204</t>
  </si>
  <si>
    <t xml:space="preserve">          Субвенции бюджетам городских округов на ежемесячное денежное вознаграждение за классное руководство.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</si>
  <si>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2023002104</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</si>
  <si>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Общее образование</t>
  </si>
  <si>
    <t xml:space="preserve">2023002404</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</si>
  <si>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 </t>
  </si>
  <si>
    <t xml:space="preserve">2023002704</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</si>
  <si>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</si>
  <si>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</si>
  <si>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</si>
  <si>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</si>
  <si>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</si>
  <si>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</si>
  <si>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</si>
  <si>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</si>
  <si>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</si>
  <si>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2023512004</t>
  </si>
  <si>
    <t xml:space="preserve">          Субвенции бюджетам городских округов на государственную регистрацию актов гражданского состояния. (Осуществление переданных полномочий Российской Федерации на государственную регистрацию актов гражданского состояния.)</t>
  </si>
  <si>
    <t xml:space="preserve">2023593004</t>
  </si>
  <si>
    <t xml:space="preserve">         Иные межбюджетные трансферты     </t>
  </si>
  <si>
    <t xml:space="preserve">2024500000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</si>
  <si>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</si>
  <si>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</si>
  <si>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</si>
  <si>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</si>
  <si>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</si>
  <si>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2024530304</t>
  </si>
  <si>
    <t xml:space="preserve">      ВОЗВРАТ ОСТАТКОВ СУБСИДИЙ, СУБВЕНЦИЙ И ИНЫХ МЕЖБЮДЖЕТНЫХ ТРАНСФЕРТОВ, ИМЕЮЩИХ ЦЕЛЕВОЕ НАЗНАЧЕНИЕ, ПРОШЛЫХ ЛЕТ</t>
  </si>
  <si>
    <t xml:space="preserve">2190000000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</si>
  <si>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</si>
  <si>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2194505004</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</si>
  <si>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</si>
  <si>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2194517904</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</si>
  <si>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</si>
  <si>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2194530304</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</si>
  <si>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</si>
  <si>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Всего доходов:   </t>
  </si>
</sst>
</file>

<file path=xl/styles.xml><?xml version="1.0" encoding="utf-8"?>
<styleSheet xmlns="http://schemas.openxmlformats.org/spreadsheetml/2006/main">
  <numFmts count="4">
    <numFmt numFmtId="164" formatCode="General"/>
    <numFmt numFmtId="165" formatCode="#,##0.00000"/>
    <numFmt numFmtId="166" formatCode="0"/>
    <numFmt numFmtId="167" formatCode="#,##0.00"/>
  </numFmts>
  <fonts count="15">
    <font>
      <sz val="11"/>
      <name val="Calibri"/>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sz val="11"/>
      <color rgb="FF000000"/>
      <name val="Calibri"/>
      <family val="0"/>
      <charset val="1"/>
    </font>
    <font>
      <sz val="10"/>
      <color rgb="FF000000"/>
      <name val="Arial"/>
      <family val="0"/>
      <charset val="1"/>
    </font>
    <font>
      <b val="true"/>
      <sz val="12"/>
      <color rgb="FF000000"/>
      <name val="Arial Cyr"/>
      <family val="0"/>
      <charset val="1"/>
    </font>
    <font>
      <b val="true"/>
      <sz val="14"/>
      <color rgb="FF000000"/>
      <name val="Arial Cyr"/>
      <family val="0"/>
      <charset val="1"/>
    </font>
    <font>
      <sz val="9"/>
      <color rgb="FF000000"/>
      <name val="Arial Cyr"/>
      <family val="0"/>
      <charset val="1"/>
    </font>
    <font>
      <sz val="14"/>
      <color rgb="FF000000"/>
      <name val="Tempora LGC Uni"/>
      <family val="0"/>
      <charset val="1"/>
    </font>
    <font>
      <sz val="11"/>
      <color rgb="FF000000"/>
      <name val="Calibri"/>
      <family val="2"/>
      <charset val="1"/>
    </font>
    <font>
      <sz val="16"/>
      <color rgb="FF000000"/>
      <name val="Tempora LGC Uni"/>
      <family val="0"/>
      <charset val="1"/>
    </font>
    <font>
      <sz val="11"/>
      <color rgb="FF000000"/>
      <name val="Tempora LGC Uni"/>
      <family val="0"/>
      <charset val="1"/>
    </font>
  </fonts>
  <fills count="5">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s>
  <borders count="6">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5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3" borderId="1"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5" fontId="4" fillId="3" borderId="2" applyFont="true" applyBorder="true" applyAlignment="true" applyProtection="true">
      <alignment horizontal="right" vertical="top" textRotation="0" wrapText="false" indent="0" shrinkToFit="true"/>
      <protection locked="true" hidden="false"/>
    </xf>
    <xf numFmtId="165" fontId="5" fillId="0"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4"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center" vertical="bottom" textRotation="0" wrapText="false" indent="0" shrinkToFit="false"/>
      <protection locked="true" hidden="false"/>
    </xf>
    <xf numFmtId="164" fontId="9" fillId="0" borderId="0" applyFont="true" applyBorder="true" applyAlignment="true" applyProtection="true">
      <alignment horizontal="center" vertical="bottom" textRotation="0" wrapText="false" indent="0" shrinkToFit="false"/>
      <protection locked="true" hidden="false"/>
    </xf>
    <xf numFmtId="164" fontId="5" fillId="0" borderId="2" applyFont="true" applyBorder="true" applyAlignment="true" applyProtection="true">
      <alignment horizontal="center" vertical="center" textRotation="0" wrapText="true" indent="0" shrinkToFit="false"/>
      <protection locked="true" hidden="false"/>
    </xf>
    <xf numFmtId="166" fontId="5" fillId="0" borderId="2" applyFont="true" applyBorder="true" applyAlignment="true" applyProtection="true">
      <alignment horizontal="general" vertical="top"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5" fillId="0" borderId="3" applyFont="true" applyBorder="true" applyAlignment="true" applyProtection="true">
      <alignment horizontal="center" vertical="top" textRotation="0" wrapText="false" indent="0" shrinkToFit="true"/>
      <protection locked="true" hidden="false"/>
    </xf>
    <xf numFmtId="166" fontId="5" fillId="0" borderId="4" applyFont="true" applyBorder="true" applyAlignment="true" applyProtection="true">
      <alignment horizontal="center" vertical="top" textRotation="0" wrapText="false" indent="0" shrinkToFit="true"/>
      <protection locked="true" hidden="false"/>
    </xf>
    <xf numFmtId="166" fontId="5" fillId="0" borderId="5" applyFont="true" applyBorder="true" applyAlignment="true" applyProtection="true">
      <alignment horizontal="center" vertical="top" textRotation="0" wrapText="false" indent="0" shrinkToFit="true"/>
      <protection locked="true" hidden="false"/>
    </xf>
    <xf numFmtId="166" fontId="5" fillId="0" borderId="2" applyFont="true" applyBorder="true" applyAlignment="true" applyProtection="true">
      <alignment horizontal="center" vertical="top" textRotation="0" wrapText="false" indent="0" shrinkToFit="true"/>
      <protection locked="true" hidden="false"/>
    </xf>
    <xf numFmtId="164" fontId="4" fillId="0" borderId="1" applyFont="true" applyBorder="true" applyAlignment="true" applyProtection="true">
      <alignment horizontal="right" vertical="bottom" textRotation="0" wrapText="false" indent="0" shrinkToFit="false"/>
      <protection locked="true" hidden="false"/>
    </xf>
    <xf numFmtId="167" fontId="5" fillId="0" borderId="2" applyFont="true" applyBorder="true" applyAlignment="true" applyProtection="true">
      <alignment horizontal="right" vertical="top" textRotation="0" wrapText="false" indent="0" shrinkToFit="true"/>
      <protection locked="true" hidden="false"/>
    </xf>
    <xf numFmtId="167" fontId="4" fillId="2" borderId="1" applyFont="true" applyBorder="true" applyAlignment="true" applyProtection="true">
      <alignment horizontal="right" vertical="top" textRotation="0" wrapText="false" indent="0" shrinkToFit="true"/>
      <protection locked="true" hidden="false"/>
    </xf>
    <xf numFmtId="167" fontId="4" fillId="3" borderId="1"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true" indent="0" shrinkToFit="false"/>
      <protection locked="true" hidden="false"/>
    </xf>
    <xf numFmtId="164" fontId="10" fillId="0" borderId="0" applyFont="true" applyBorder="true" applyAlignment="true" applyProtection="true">
      <alignment horizontal="right" vertical="top" textRotation="0" wrapText="tru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2" applyFont="true" applyBorder="true" applyAlignment="true" applyProtection="true">
      <alignment horizontal="general" vertical="top" textRotation="0" wrapText="true" indent="0" shrinkToFit="false"/>
      <protection locked="true" hidden="false"/>
    </xf>
    <xf numFmtId="167" fontId="4" fillId="2" borderId="2" applyFont="true" applyBorder="true" applyAlignment="true" applyProtection="true">
      <alignment horizontal="right" vertical="top" textRotation="0" wrapText="false" indent="0" shrinkToFit="true"/>
      <protection locked="true" hidden="false"/>
    </xf>
    <xf numFmtId="167" fontId="4" fillId="3" borderId="2"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left" vertical="bottom" textRotation="0" wrapText="true" indent="0" shrinkToFit="false"/>
      <protection locked="true" hidden="false"/>
    </xf>
  </cellStyleXfs>
  <cellXfs count="23">
    <xf numFmtId="164" fontId="0" fillId="0" borderId="0" xfId="0" applyFont="fals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false" hidden="false"/>
    </xf>
    <xf numFmtId="164" fontId="12" fillId="0" borderId="0" xfId="0" applyFont="true" applyBorder="false" applyAlignment="true" applyProtection="true">
      <alignment horizontal="general" vertical="bottom" textRotation="0" wrapText="false" indent="0" shrinkToFit="false"/>
      <protection locked="false" hidden="false"/>
    </xf>
    <xf numFmtId="164" fontId="11" fillId="0" borderId="0" xfId="31" applyFont="true" applyBorder="true" applyAlignment="true" applyProtection="true">
      <alignment horizontal="center" vertical="bottom" textRotation="0" wrapText="false" indent="0" shrinkToFit="false"/>
      <protection locked="true" hidden="false"/>
    </xf>
    <xf numFmtId="164" fontId="13" fillId="0" borderId="0" xfId="31" applyFont="true" applyBorder="true" applyAlignment="true" applyProtection="true">
      <alignment horizontal="right" vertical="center" textRotation="0" wrapText="true" indent="0" shrinkToFit="false"/>
      <protection locked="true" hidden="false"/>
    </xf>
    <xf numFmtId="164" fontId="13" fillId="0" borderId="0" xfId="31" applyFont="true" applyBorder="true" applyAlignment="true" applyProtection="true">
      <alignment horizontal="left" vertical="center" textRotation="0" wrapText="true" indent="0" shrinkToFit="false"/>
      <protection locked="true" hidden="false"/>
    </xf>
    <xf numFmtId="164" fontId="11" fillId="0" borderId="0" xfId="32" applyFont="true" applyBorder="true" applyAlignment="true" applyProtection="true">
      <alignment horizontal="center" vertical="bottom" textRotation="0" wrapText="false" indent="0" shrinkToFit="false"/>
      <protection locked="true" hidden="false"/>
    </xf>
    <xf numFmtId="164" fontId="11" fillId="0" borderId="0" xfId="48" applyFont="true" applyBorder="true" applyAlignment="true" applyProtection="true">
      <alignment horizontal="general" vertical="bottom" textRotation="0" wrapText="false" indent="0" shrinkToFit="false"/>
      <protection locked="true" hidden="false"/>
    </xf>
    <xf numFmtId="164" fontId="11" fillId="0" borderId="0" xfId="45" applyFont="true" applyBorder="true" applyAlignment="true" applyProtection="true">
      <alignment horizontal="center" vertical="center" textRotation="0" wrapText="tru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1" fillId="0" borderId="0" xfId="45" applyFont="true" applyBorder="true" applyAlignment="true" applyProtection="true">
      <alignment horizontal="right" vertical="bottom" textRotation="0" wrapText="true" indent="0" shrinkToFit="false"/>
      <protection locked="true" hidden="false"/>
    </xf>
    <xf numFmtId="164" fontId="14" fillId="0" borderId="0" xfId="45" applyFont="true" applyBorder="true" applyAlignment="true" applyProtection="true">
      <alignment horizontal="right" vertical="bottom" textRotation="0" wrapText="true" indent="0" shrinkToFit="false"/>
      <protection locked="true" hidden="false"/>
    </xf>
    <xf numFmtId="164" fontId="11" fillId="0" borderId="2" xfId="33" applyFont="true" applyBorder="true" applyAlignment="true" applyProtection="true">
      <alignment horizontal="center" vertical="center" textRotation="0" wrapText="true" indent="0" shrinkToFit="false"/>
      <protection locked="true" hidden="false"/>
    </xf>
    <xf numFmtId="164" fontId="11" fillId="0" borderId="2" xfId="49" applyFont="true" applyBorder="true" applyAlignment="true" applyProtection="true">
      <alignment horizontal="general" vertical="top" textRotation="0" wrapText="true" indent="0" shrinkToFit="false"/>
      <protection locked="true" hidden="false"/>
    </xf>
    <xf numFmtId="166" fontId="11" fillId="0" borderId="3" xfId="36" applyFont="true" applyBorder="true" applyAlignment="true" applyProtection="true">
      <alignment horizontal="center" vertical="top" textRotation="0" wrapText="false" indent="0" shrinkToFit="true"/>
      <protection locked="true" hidden="false"/>
    </xf>
    <xf numFmtId="166" fontId="11" fillId="0" borderId="4" xfId="37" applyFont="true" applyBorder="true" applyAlignment="true" applyProtection="true">
      <alignment horizontal="center" vertical="top" textRotation="0" wrapText="false" indent="0" shrinkToFit="true"/>
      <protection locked="true" hidden="false"/>
    </xf>
    <xf numFmtId="166" fontId="11" fillId="0" borderId="5" xfId="38" applyFont="true" applyBorder="true" applyAlignment="true" applyProtection="true">
      <alignment horizontal="center" vertical="top" textRotation="0" wrapText="false" indent="0" shrinkToFit="true"/>
      <protection locked="true" hidden="false"/>
    </xf>
    <xf numFmtId="165" fontId="11" fillId="0" borderId="2" xfId="24" applyFont="true" applyBorder="true" applyAlignment="true" applyProtection="true">
      <alignment horizontal="right" vertical="top" textRotation="0" wrapText="false" indent="0" shrinkToFit="true"/>
      <protection locked="true" hidden="false"/>
    </xf>
    <xf numFmtId="164" fontId="11" fillId="0" borderId="1" xfId="40" applyFont="true" applyBorder="true" applyAlignment="true" applyProtection="true">
      <alignment horizontal="right" vertical="bottom" textRotation="0" wrapText="false" indent="0" shrinkToFit="false"/>
      <protection locked="true" hidden="false"/>
    </xf>
    <xf numFmtId="165" fontId="11" fillId="0" borderId="2" xfId="22" applyFont="true" applyBorder="true" applyAlignment="true" applyProtection="true">
      <alignment horizontal="right" vertical="top" textRotation="0" wrapText="false" indent="0" shrinkToFit="true"/>
      <protection locked="true" hidden="false"/>
    </xf>
    <xf numFmtId="164" fontId="11" fillId="0" borderId="0" xfId="35" applyFont="true" applyBorder="true" applyAlignment="true" applyProtection="true">
      <alignment horizontal="general" vertical="bottom" textRotation="0" wrapText="false" indent="0" shrinkToFit="false"/>
      <protection locked="true" hidden="false"/>
    </xf>
    <xf numFmtId="165" fontId="11" fillId="0" borderId="1" xfId="22" applyFont="true" applyBorder="true" applyAlignment="true" applyProtection="true">
      <alignment horizontal="right" vertical="top" textRotation="0" wrapText="false" indent="0" shrinkToFit="true"/>
      <protection locked="true" hidden="false"/>
    </xf>
    <xf numFmtId="164" fontId="11" fillId="0" borderId="0" xfId="47" applyFont="true" applyBorder="true" applyAlignment="true" applyProtection="true">
      <alignment horizontal="left" vertical="bottom" textRotation="0" wrapText="true" indent="0" shrinkToFit="false"/>
      <protection locked="true" hidden="false"/>
    </xf>
  </cellXfs>
  <cellStyles count="39">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7" xfId="22"/>
    <cellStyle name="st28" xfId="23"/>
    <cellStyle name="st29" xfId="24"/>
    <cellStyle name="st30" xfId="25"/>
    <cellStyle name="st31" xfId="26"/>
    <cellStyle name="style0" xfId="27"/>
    <cellStyle name="td" xfId="28"/>
    <cellStyle name="tr" xfId="29"/>
    <cellStyle name="xl21" xfId="30"/>
    <cellStyle name="xl22" xfId="31"/>
    <cellStyle name="xl23" xfId="32"/>
    <cellStyle name="xl24" xfId="33"/>
    <cellStyle name="xl25" xfId="34"/>
    <cellStyle name="xl26" xfId="35"/>
    <cellStyle name="xl27" xfId="36"/>
    <cellStyle name="xl28" xfId="37"/>
    <cellStyle name="xl29" xfId="38"/>
    <cellStyle name="xl30" xfId="39"/>
    <cellStyle name="xl31" xfId="40"/>
    <cellStyle name="xl32" xfId="41"/>
    <cellStyle name="xl33" xfId="42"/>
    <cellStyle name="xl34" xfId="43"/>
    <cellStyle name="xl35" xfId="44"/>
    <cellStyle name="xl36" xfId="45"/>
    <cellStyle name="xl37" xfId="46"/>
    <cellStyle name="xl38" xfId="47"/>
    <cellStyle name="xl39" xfId="48"/>
    <cellStyle name="xl40" xfId="49"/>
    <cellStyle name="xl41" xfId="50"/>
    <cellStyle name="xl42" xfId="51"/>
    <cellStyle name="xl44" xfId="52"/>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M114"/>
  <sheetViews>
    <sheetView showFormulas="false" showGridLines="true" showRowColHeaders="true" showZeros="true" rightToLeft="false" tabSelected="true" showOutlineSymbols="true" defaultGridColor="true" view="normal" topLeftCell="A103" colorId="64" zoomScale="75" zoomScaleNormal="75" zoomScalePageLayoutView="100" workbookViewId="0">
      <selection pane="topLeft" activeCell="A11" activeCellId="0" sqref="A11"/>
    </sheetView>
  </sheetViews>
  <sheetFormatPr defaultColWidth="9.43359375" defaultRowHeight="17.35" zeroHeight="false" outlineLevelRow="3" outlineLevelCol="0"/>
  <cols>
    <col collapsed="false" customWidth="true" hidden="false" outlineLevel="0" max="1" min="1" style="1" width="87.45"/>
    <col collapsed="false" customWidth="true" hidden="false" outlineLevel="0" max="2" min="2" style="1" width="6.43"/>
    <col collapsed="false" customWidth="true" hidden="false" outlineLevel="0" max="3" min="3" style="1" width="14.14"/>
    <col collapsed="false" customWidth="true" hidden="false" outlineLevel="0" max="4" min="4" style="1" width="7.82"/>
    <col collapsed="false" customWidth="true" hidden="false" outlineLevel="0" max="5" min="5" style="1" width="6.75"/>
    <col collapsed="false" customWidth="true" hidden="false" outlineLevel="0" max="6" min="6" style="1" width="24.06"/>
    <col collapsed="false" customWidth="true" hidden="false" outlineLevel="0" max="7" min="7" style="1" width="6.85"/>
    <col collapsed="false" customWidth="false" hidden="false" outlineLevel="0" max="8" min="8" style="1" width="9.43"/>
    <col collapsed="false" customWidth="false" hidden="false" outlineLevel="0" max="16373" min="9" style="2" width="9.43"/>
    <col collapsed="false" customWidth="true" hidden="false" outlineLevel="0" max="16384" min="16374" style="2" width="11.53"/>
  </cols>
  <sheetData>
    <row r="1" customFormat="false" ht="73.1" hidden="false" customHeight="true" outlineLevel="0" collapsed="false">
      <c r="A1" s="3"/>
      <c r="B1" s="4" t="s">
        <v>0</v>
      </c>
      <c r="C1" s="4"/>
      <c r="D1" s="4"/>
      <c r="E1" s="4"/>
      <c r="F1" s="4"/>
      <c r="G1" s="5"/>
      <c r="H1" s="5"/>
      <c r="I1" s="5"/>
      <c r="J1" s="5"/>
      <c r="K1" s="5"/>
      <c r="L1" s="5"/>
      <c r="M1" s="5"/>
    </row>
    <row r="2" customFormat="false" ht="19.7" hidden="false" customHeight="false" outlineLevel="0" collapsed="false">
      <c r="A2" s="3"/>
      <c r="B2" s="4"/>
      <c r="C2" s="5"/>
      <c r="D2" s="5"/>
      <c r="E2" s="5"/>
      <c r="F2" s="5"/>
      <c r="G2" s="5"/>
      <c r="H2" s="5"/>
      <c r="I2" s="5"/>
      <c r="J2" s="5"/>
      <c r="K2" s="5"/>
      <c r="L2" s="5"/>
      <c r="M2" s="5"/>
    </row>
    <row r="3" customFormat="false" ht="73.1" hidden="false" customHeight="true" outlineLevel="0" collapsed="false">
      <c r="A3" s="3"/>
      <c r="B3" s="4" t="s">
        <v>1</v>
      </c>
      <c r="C3" s="4"/>
      <c r="D3" s="4"/>
      <c r="E3" s="4"/>
      <c r="F3" s="4"/>
      <c r="G3" s="5"/>
      <c r="H3" s="5"/>
      <c r="I3" s="5"/>
    </row>
    <row r="4" customFormat="false" ht="23.25" hidden="false" customHeight="true" outlineLevel="0" collapsed="false">
      <c r="A4" s="6" t="s">
        <v>2</v>
      </c>
      <c r="B4" s="6"/>
      <c r="C4" s="6"/>
      <c r="D4" s="6"/>
      <c r="E4" s="6"/>
      <c r="F4" s="6"/>
      <c r="G4" s="7"/>
    </row>
    <row r="5" s="9" customFormat="true" ht="17.35" hidden="false" customHeight="true" outlineLevel="0" collapsed="false">
      <c r="A5" s="8" t="s">
        <v>3</v>
      </c>
      <c r="B5" s="8"/>
      <c r="C5" s="8"/>
      <c r="D5" s="8"/>
      <c r="E5" s="8"/>
      <c r="F5" s="8"/>
      <c r="G5" s="7"/>
      <c r="H5" s="1"/>
      <c r="I5" s="2"/>
      <c r="J5" s="2"/>
    </row>
    <row r="6" s="9" customFormat="true" ht="12" hidden="false" customHeight="true" outlineLevel="0" collapsed="false">
      <c r="A6" s="10"/>
      <c r="B6" s="10"/>
      <c r="C6" s="10"/>
      <c r="D6" s="10"/>
      <c r="E6" s="10"/>
      <c r="F6" s="11" t="s">
        <v>4</v>
      </c>
      <c r="G6" s="7"/>
      <c r="H6" s="1"/>
      <c r="I6" s="2"/>
      <c r="J6" s="2"/>
    </row>
    <row r="7" customFormat="false" ht="28.35" hidden="false" customHeight="true" outlineLevel="0" collapsed="false">
      <c r="A7" s="12" t="s">
        <v>5</v>
      </c>
      <c r="B7" s="12" t="s">
        <v>6</v>
      </c>
      <c r="C7" s="12"/>
      <c r="D7" s="12"/>
      <c r="E7" s="12"/>
      <c r="F7" s="12" t="s">
        <v>7</v>
      </c>
      <c r="G7" s="7"/>
    </row>
    <row r="8" customFormat="false" ht="17.35" hidden="false" customHeight="false" outlineLevel="0" collapsed="false">
      <c r="A8" s="13" t="s">
        <v>8</v>
      </c>
      <c r="B8" s="14" t="s">
        <v>9</v>
      </c>
      <c r="C8" s="15" t="s">
        <v>10</v>
      </c>
      <c r="D8" s="15" t="s">
        <v>11</v>
      </c>
      <c r="E8" s="16" t="s">
        <v>9</v>
      </c>
      <c r="F8" s="17" t="n">
        <f aca="false">F9+F23+F30+F36+F44+F46+F52+F55</f>
        <v>959822.02917</v>
      </c>
      <c r="G8" s="7"/>
    </row>
    <row r="9" customFormat="false" ht="17.35" hidden="false" customHeight="false" outlineLevel="1" collapsed="false">
      <c r="A9" s="13" t="s">
        <v>12</v>
      </c>
      <c r="B9" s="14" t="s">
        <v>9</v>
      </c>
      <c r="C9" s="15" t="s">
        <v>13</v>
      </c>
      <c r="D9" s="15" t="s">
        <v>11</v>
      </c>
      <c r="E9" s="16" t="s">
        <v>9</v>
      </c>
      <c r="F9" s="17" t="n">
        <f aca="false">F10+F12</f>
        <v>756586</v>
      </c>
      <c r="G9" s="7"/>
    </row>
    <row r="10" customFormat="false" ht="17.35" hidden="false" customHeight="false" outlineLevel="2" collapsed="false">
      <c r="A10" s="13" t="s">
        <v>14</v>
      </c>
      <c r="B10" s="14" t="s">
        <v>9</v>
      </c>
      <c r="C10" s="15" t="s">
        <v>15</v>
      </c>
      <c r="D10" s="15" t="s">
        <v>11</v>
      </c>
      <c r="E10" s="16" t="n">
        <v>110</v>
      </c>
      <c r="F10" s="17" t="n">
        <f aca="false">F11</f>
        <v>9660</v>
      </c>
      <c r="G10" s="7"/>
    </row>
    <row r="11" customFormat="false" ht="142.5" hidden="false" customHeight="false" outlineLevel="3" collapsed="false">
      <c r="A11" s="13" t="s">
        <v>16</v>
      </c>
      <c r="B11" s="14" t="s">
        <v>9</v>
      </c>
      <c r="C11" s="15" t="s">
        <v>17</v>
      </c>
      <c r="D11" s="15" t="s">
        <v>11</v>
      </c>
      <c r="E11" s="16" t="s">
        <v>18</v>
      </c>
      <c r="F11" s="17" t="n">
        <v>9660</v>
      </c>
      <c r="G11" s="7"/>
    </row>
    <row r="12" customFormat="false" ht="17.35" hidden="false" customHeight="false" outlineLevel="2" collapsed="false">
      <c r="A12" s="13" t="s">
        <v>19</v>
      </c>
      <c r="B12" s="14" t="s">
        <v>9</v>
      </c>
      <c r="C12" s="15" t="s">
        <v>20</v>
      </c>
      <c r="D12" s="15" t="s">
        <v>11</v>
      </c>
      <c r="E12" s="16" t="n">
        <v>110</v>
      </c>
      <c r="F12" s="17" t="n">
        <f aca="false">F13+F14+F15+F16+F17+F18+F19+F20+F21+F22</f>
        <v>746926</v>
      </c>
      <c r="G12" s="7"/>
    </row>
    <row r="13" customFormat="false" ht="205.2" hidden="false" customHeight="false" outlineLevel="3" collapsed="false">
      <c r="A13" s="13" t="s">
        <v>21</v>
      </c>
      <c r="B13" s="14" t="s">
        <v>9</v>
      </c>
      <c r="C13" s="15" t="s">
        <v>22</v>
      </c>
      <c r="D13" s="15" t="s">
        <v>11</v>
      </c>
      <c r="E13" s="16" t="s">
        <v>18</v>
      </c>
      <c r="F13" s="17" t="n">
        <v>388459.4</v>
      </c>
      <c r="G13" s="7"/>
    </row>
    <row r="14" customFormat="false" ht="142.5" hidden="false" customHeight="false" outlineLevel="3" collapsed="false">
      <c r="A14" s="13" t="s">
        <v>23</v>
      </c>
      <c r="B14" s="14" t="s">
        <v>9</v>
      </c>
      <c r="C14" s="15" t="s">
        <v>24</v>
      </c>
      <c r="D14" s="15" t="s">
        <v>11</v>
      </c>
      <c r="E14" s="16" t="s">
        <v>18</v>
      </c>
      <c r="F14" s="17" t="n">
        <v>842.5</v>
      </c>
      <c r="G14" s="7"/>
    </row>
    <row r="15" customFormat="false" ht="126.85" hidden="false" customHeight="false" outlineLevel="3" collapsed="false">
      <c r="A15" s="13" t="s">
        <v>25</v>
      </c>
      <c r="B15" s="14" t="s">
        <v>9</v>
      </c>
      <c r="C15" s="15" t="s">
        <v>26</v>
      </c>
      <c r="D15" s="15" t="s">
        <v>11</v>
      </c>
      <c r="E15" s="16" t="s">
        <v>18</v>
      </c>
      <c r="F15" s="17" t="n">
        <v>6707.6</v>
      </c>
      <c r="G15" s="7"/>
    </row>
    <row r="16" customFormat="false" ht="79.85" hidden="false" customHeight="false" outlineLevel="3" collapsed="false">
      <c r="A16" s="13" t="s">
        <v>27</v>
      </c>
      <c r="B16" s="14" t="s">
        <v>9</v>
      </c>
      <c r="C16" s="15" t="s">
        <v>28</v>
      </c>
      <c r="D16" s="15" t="s">
        <v>11</v>
      </c>
      <c r="E16" s="16" t="s">
        <v>18</v>
      </c>
      <c r="F16" s="17" t="n">
        <v>41.4</v>
      </c>
      <c r="G16" s="7"/>
    </row>
    <row r="17" customFormat="false" ht="424.6" hidden="false" customHeight="false" outlineLevel="3" collapsed="false">
      <c r="A17" s="13" t="s">
        <v>29</v>
      </c>
      <c r="B17" s="14" t="s">
        <v>9</v>
      </c>
      <c r="C17" s="15" t="s">
        <v>30</v>
      </c>
      <c r="D17" s="15" t="s">
        <v>11</v>
      </c>
      <c r="E17" s="16" t="s">
        <v>18</v>
      </c>
      <c r="F17" s="17" t="n">
        <v>4674.6</v>
      </c>
      <c r="G17" s="7"/>
    </row>
    <row r="18" customFormat="false" ht="79.85" hidden="false" customHeight="false" outlineLevel="3" collapsed="false">
      <c r="A18" s="13" t="s">
        <v>31</v>
      </c>
      <c r="B18" s="14" t="s">
        <v>9</v>
      </c>
      <c r="C18" s="15" t="s">
        <v>32</v>
      </c>
      <c r="D18" s="15" t="s">
        <v>11</v>
      </c>
      <c r="E18" s="16" t="s">
        <v>18</v>
      </c>
      <c r="F18" s="17" t="n">
        <v>1047.43</v>
      </c>
      <c r="G18" s="7"/>
    </row>
    <row r="19" customFormat="false" ht="111.15" hidden="false" customHeight="false" outlineLevel="3" collapsed="false">
      <c r="A19" s="13" t="s">
        <v>33</v>
      </c>
      <c r="B19" s="14" t="s">
        <v>9</v>
      </c>
      <c r="C19" s="15" t="s">
        <v>34</v>
      </c>
      <c r="D19" s="15" t="s">
        <v>11</v>
      </c>
      <c r="E19" s="16" t="s">
        <v>18</v>
      </c>
      <c r="F19" s="17" t="n">
        <v>68.7</v>
      </c>
      <c r="G19" s="7"/>
    </row>
    <row r="20" customFormat="false" ht="299.25" hidden="false" customHeight="false" outlineLevel="3" collapsed="false">
      <c r="A20" s="13" t="s">
        <v>35</v>
      </c>
      <c r="B20" s="14" t="s">
        <v>9</v>
      </c>
      <c r="C20" s="15" t="s">
        <v>36</v>
      </c>
      <c r="D20" s="15" t="s">
        <v>11</v>
      </c>
      <c r="E20" s="16" t="s">
        <v>18</v>
      </c>
      <c r="F20" s="17" t="n">
        <v>778.3</v>
      </c>
      <c r="G20" s="7"/>
    </row>
    <row r="21" customFormat="false" ht="64.15" hidden="false" customHeight="false" outlineLevel="3" collapsed="false">
      <c r="A21" s="13" t="s">
        <v>37</v>
      </c>
      <c r="B21" s="14" t="s">
        <v>9</v>
      </c>
      <c r="C21" s="15" t="s">
        <v>38</v>
      </c>
      <c r="D21" s="15" t="s">
        <v>11</v>
      </c>
      <c r="E21" s="16" t="s">
        <v>18</v>
      </c>
      <c r="F21" s="17" t="n">
        <v>343716.07</v>
      </c>
      <c r="G21" s="7"/>
    </row>
    <row r="22" customFormat="false" ht="95.5" hidden="false" customHeight="false" outlineLevel="3" collapsed="false">
      <c r="A22" s="13" t="s">
        <v>39</v>
      </c>
      <c r="B22" s="14" t="s">
        <v>9</v>
      </c>
      <c r="C22" s="15" t="s">
        <v>40</v>
      </c>
      <c r="D22" s="15" t="s">
        <v>11</v>
      </c>
      <c r="E22" s="16" t="s">
        <v>18</v>
      </c>
      <c r="F22" s="17" t="n">
        <v>590</v>
      </c>
      <c r="G22" s="7"/>
    </row>
    <row r="23" customFormat="false" ht="32.8" hidden="false" customHeight="false" outlineLevel="1" collapsed="false">
      <c r="A23" s="13" t="s">
        <v>41</v>
      </c>
      <c r="B23" s="14" t="s">
        <v>9</v>
      </c>
      <c r="C23" s="15" t="s">
        <v>42</v>
      </c>
      <c r="D23" s="15" t="s">
        <v>11</v>
      </c>
      <c r="E23" s="16" t="s">
        <v>9</v>
      </c>
      <c r="F23" s="17" t="n">
        <f aca="false">F24+F29</f>
        <v>13155.3</v>
      </c>
      <c r="G23" s="7"/>
    </row>
    <row r="24" customFormat="false" ht="35.8" hidden="false" customHeight="true" outlineLevel="2" collapsed="false">
      <c r="A24" s="13" t="s">
        <v>43</v>
      </c>
      <c r="B24" s="14" t="s">
        <v>9</v>
      </c>
      <c r="C24" s="15" t="s">
        <v>44</v>
      </c>
      <c r="D24" s="15" t="s">
        <v>11</v>
      </c>
      <c r="E24" s="16" t="n">
        <v>110</v>
      </c>
      <c r="F24" s="17" t="n">
        <f aca="false">F25+F26+F27+F28</f>
        <v>13099.3</v>
      </c>
      <c r="G24" s="7"/>
    </row>
    <row r="25" customFormat="false" ht="95.5" hidden="false" customHeight="false" outlineLevel="3" collapsed="false">
      <c r="A25" s="13" t="s">
        <v>45</v>
      </c>
      <c r="B25" s="14" t="s">
        <v>9</v>
      </c>
      <c r="C25" s="15" t="s">
        <v>46</v>
      </c>
      <c r="D25" s="15" t="s">
        <v>11</v>
      </c>
      <c r="E25" s="16" t="s">
        <v>18</v>
      </c>
      <c r="F25" s="17" t="n">
        <v>6854.5</v>
      </c>
      <c r="G25" s="7"/>
    </row>
    <row r="26" customFormat="false" ht="111.15" hidden="false" customHeight="false" outlineLevel="3" collapsed="false">
      <c r="A26" s="13" t="s">
        <v>47</v>
      </c>
      <c r="B26" s="14" t="s">
        <v>9</v>
      </c>
      <c r="C26" s="15" t="s">
        <v>48</v>
      </c>
      <c r="D26" s="15" t="s">
        <v>11</v>
      </c>
      <c r="E26" s="16" t="s">
        <v>18</v>
      </c>
      <c r="F26" s="17" t="n">
        <v>33.5</v>
      </c>
      <c r="G26" s="7"/>
    </row>
    <row r="27" customFormat="false" ht="95.5" hidden="false" customHeight="false" outlineLevel="3" collapsed="false">
      <c r="A27" s="13" t="s">
        <v>49</v>
      </c>
      <c r="B27" s="14" t="s">
        <v>9</v>
      </c>
      <c r="C27" s="15" t="s">
        <v>50</v>
      </c>
      <c r="D27" s="15" t="s">
        <v>11</v>
      </c>
      <c r="E27" s="16" t="s">
        <v>18</v>
      </c>
      <c r="F27" s="17" t="n">
        <v>6630.1</v>
      </c>
      <c r="G27" s="7"/>
    </row>
    <row r="28" customFormat="false" ht="95.5" hidden="false" customHeight="false" outlineLevel="3" collapsed="false">
      <c r="A28" s="13" t="s">
        <v>51</v>
      </c>
      <c r="B28" s="14" t="s">
        <v>9</v>
      </c>
      <c r="C28" s="15" t="s">
        <v>52</v>
      </c>
      <c r="D28" s="15" t="s">
        <v>11</v>
      </c>
      <c r="E28" s="16" t="s">
        <v>18</v>
      </c>
      <c r="F28" s="17" t="n">
        <v>-418.8</v>
      </c>
      <c r="G28" s="7"/>
    </row>
    <row r="29" customFormat="false" ht="17.35" hidden="false" customHeight="false" outlineLevel="3" collapsed="false">
      <c r="A29" s="13" t="s">
        <v>53</v>
      </c>
      <c r="B29" s="14" t="s">
        <v>9</v>
      </c>
      <c r="C29" s="15" t="s">
        <v>54</v>
      </c>
      <c r="D29" s="15" t="s">
        <v>11</v>
      </c>
      <c r="E29" s="16" t="s">
        <v>18</v>
      </c>
      <c r="F29" s="17" t="n">
        <v>56</v>
      </c>
      <c r="G29" s="7"/>
    </row>
    <row r="30" customFormat="false" ht="17.35" hidden="false" customHeight="false" outlineLevel="1" collapsed="false">
      <c r="A30" s="13" t="s">
        <v>55</v>
      </c>
      <c r="B30" s="14" t="s">
        <v>9</v>
      </c>
      <c r="C30" s="15" t="s">
        <v>56</v>
      </c>
      <c r="D30" s="15" t="s">
        <v>11</v>
      </c>
      <c r="E30" s="16" t="n">
        <v>110</v>
      </c>
      <c r="F30" s="17" t="n">
        <f aca="false">F31+F34+F35</f>
        <v>80833</v>
      </c>
      <c r="G30" s="7"/>
    </row>
    <row r="31" customFormat="false" ht="32.8" hidden="false" customHeight="false" outlineLevel="2" collapsed="false">
      <c r="A31" s="13" t="s">
        <v>57</v>
      </c>
      <c r="B31" s="14" t="s">
        <v>9</v>
      </c>
      <c r="C31" s="15" t="s">
        <v>58</v>
      </c>
      <c r="D31" s="15" t="s">
        <v>11</v>
      </c>
      <c r="E31" s="16" t="n">
        <v>110</v>
      </c>
      <c r="F31" s="17" t="n">
        <f aca="false">F32+F33</f>
        <v>71061</v>
      </c>
      <c r="G31" s="7"/>
    </row>
    <row r="32" customFormat="false" ht="32.8" hidden="false" customHeight="false" outlineLevel="3" collapsed="false">
      <c r="A32" s="13" t="s">
        <v>59</v>
      </c>
      <c r="B32" s="14" t="s">
        <v>9</v>
      </c>
      <c r="C32" s="15" t="s">
        <v>60</v>
      </c>
      <c r="D32" s="15" t="s">
        <v>11</v>
      </c>
      <c r="E32" s="16" t="s">
        <v>18</v>
      </c>
      <c r="F32" s="17" t="n">
        <v>36283</v>
      </c>
      <c r="G32" s="7"/>
    </row>
    <row r="33" customFormat="false" ht="64.15" hidden="false" customHeight="false" outlineLevel="3" collapsed="false">
      <c r="A33" s="13" t="s">
        <v>61</v>
      </c>
      <c r="B33" s="14" t="s">
        <v>9</v>
      </c>
      <c r="C33" s="15" t="s">
        <v>62</v>
      </c>
      <c r="D33" s="15" t="s">
        <v>11</v>
      </c>
      <c r="E33" s="16" t="s">
        <v>18</v>
      </c>
      <c r="F33" s="17" t="n">
        <v>34778</v>
      </c>
      <c r="G33" s="7"/>
    </row>
    <row r="34" customFormat="false" ht="32.8" hidden="false" customHeight="false" outlineLevel="3" collapsed="false">
      <c r="A34" s="13" t="s">
        <v>63</v>
      </c>
      <c r="B34" s="14" t="s">
        <v>9</v>
      </c>
      <c r="C34" s="15" t="s">
        <v>64</v>
      </c>
      <c r="D34" s="15" t="s">
        <v>11</v>
      </c>
      <c r="E34" s="16" t="s">
        <v>18</v>
      </c>
      <c r="F34" s="17" t="n">
        <v>5</v>
      </c>
      <c r="G34" s="7"/>
    </row>
    <row r="35" customFormat="false" ht="32.8" hidden="false" customHeight="false" outlineLevel="3" collapsed="false">
      <c r="A35" s="13" t="s">
        <v>65</v>
      </c>
      <c r="B35" s="14" t="s">
        <v>9</v>
      </c>
      <c r="C35" s="15" t="s">
        <v>66</v>
      </c>
      <c r="D35" s="15" t="s">
        <v>11</v>
      </c>
      <c r="E35" s="16" t="s">
        <v>18</v>
      </c>
      <c r="F35" s="17" t="n">
        <v>9767</v>
      </c>
      <c r="G35" s="7"/>
    </row>
    <row r="36" customFormat="false" ht="17.35" hidden="false" customHeight="false" outlineLevel="1" collapsed="false">
      <c r="A36" s="13" t="s">
        <v>67</v>
      </c>
      <c r="B36" s="14" t="s">
        <v>9</v>
      </c>
      <c r="C36" s="15" t="s">
        <v>68</v>
      </c>
      <c r="D36" s="15" t="s">
        <v>11</v>
      </c>
      <c r="E36" s="16" t="n">
        <v>110</v>
      </c>
      <c r="F36" s="17" t="n">
        <f aca="false">F37+F39+F41</f>
        <v>49127</v>
      </c>
      <c r="G36" s="7"/>
    </row>
    <row r="37" customFormat="false" ht="17.35" hidden="false" customHeight="false" outlineLevel="2" collapsed="false">
      <c r="A37" s="13" t="s">
        <v>69</v>
      </c>
      <c r="B37" s="14" t="s">
        <v>9</v>
      </c>
      <c r="C37" s="15" t="s">
        <v>70</v>
      </c>
      <c r="D37" s="15" t="s">
        <v>11</v>
      </c>
      <c r="E37" s="16" t="n">
        <v>110</v>
      </c>
      <c r="F37" s="17" t="n">
        <f aca="false">F38</f>
        <v>12543</v>
      </c>
      <c r="G37" s="7"/>
    </row>
    <row r="38" customFormat="false" ht="48.5" hidden="false" customHeight="false" outlineLevel="3" collapsed="false">
      <c r="A38" s="13" t="s">
        <v>71</v>
      </c>
      <c r="B38" s="14" t="s">
        <v>9</v>
      </c>
      <c r="C38" s="15" t="s">
        <v>72</v>
      </c>
      <c r="D38" s="15" t="s">
        <v>11</v>
      </c>
      <c r="E38" s="16" t="s">
        <v>18</v>
      </c>
      <c r="F38" s="17" t="n">
        <v>12543</v>
      </c>
      <c r="G38" s="7"/>
    </row>
    <row r="39" customFormat="false" ht="17.35" hidden="false" customHeight="false" outlineLevel="2" collapsed="false">
      <c r="A39" s="13" t="s">
        <v>73</v>
      </c>
      <c r="B39" s="14" t="s">
        <v>9</v>
      </c>
      <c r="C39" s="15" t="s">
        <v>74</v>
      </c>
      <c r="D39" s="15" t="s">
        <v>11</v>
      </c>
      <c r="E39" s="16" t="n">
        <v>110</v>
      </c>
      <c r="F39" s="17" t="n">
        <f aca="false">F40</f>
        <v>33170</v>
      </c>
      <c r="G39" s="7"/>
    </row>
    <row r="40" customFormat="false" ht="32.8" hidden="false" customHeight="false" outlineLevel="3" collapsed="false">
      <c r="A40" s="13" t="s">
        <v>75</v>
      </c>
      <c r="B40" s="14" t="s">
        <v>9</v>
      </c>
      <c r="C40" s="15" t="s">
        <v>76</v>
      </c>
      <c r="D40" s="15" t="s">
        <v>11</v>
      </c>
      <c r="E40" s="16" t="s">
        <v>18</v>
      </c>
      <c r="F40" s="17" t="n">
        <v>33170</v>
      </c>
      <c r="G40" s="7"/>
    </row>
    <row r="41" customFormat="false" ht="17.35" hidden="false" customHeight="false" outlineLevel="2" collapsed="false">
      <c r="A41" s="13" t="s">
        <v>77</v>
      </c>
      <c r="B41" s="14" t="s">
        <v>9</v>
      </c>
      <c r="C41" s="15" t="s">
        <v>78</v>
      </c>
      <c r="D41" s="15" t="s">
        <v>11</v>
      </c>
      <c r="E41" s="16" t="n">
        <v>110</v>
      </c>
      <c r="F41" s="17" t="n">
        <f aca="false">F42+F43</f>
        <v>3414</v>
      </c>
      <c r="G41" s="7"/>
    </row>
    <row r="42" customFormat="false" ht="33.8" hidden="false" customHeight="false" outlineLevel="3" collapsed="false">
      <c r="A42" s="13" t="s">
        <v>79</v>
      </c>
      <c r="B42" s="14" t="s">
        <v>9</v>
      </c>
      <c r="C42" s="15" t="s">
        <v>80</v>
      </c>
      <c r="D42" s="15" t="s">
        <v>11</v>
      </c>
      <c r="E42" s="16" t="s">
        <v>18</v>
      </c>
      <c r="F42" s="17" t="n">
        <v>3096</v>
      </c>
      <c r="G42" s="7"/>
    </row>
    <row r="43" customFormat="false" ht="33.8" hidden="false" customHeight="false" outlineLevel="3" collapsed="false">
      <c r="A43" s="13" t="s">
        <v>81</v>
      </c>
      <c r="B43" s="14" t="s">
        <v>9</v>
      </c>
      <c r="C43" s="15" t="s">
        <v>82</v>
      </c>
      <c r="D43" s="15" t="s">
        <v>11</v>
      </c>
      <c r="E43" s="16" t="s">
        <v>18</v>
      </c>
      <c r="F43" s="17" t="n">
        <v>318</v>
      </c>
      <c r="G43" s="7"/>
    </row>
    <row r="44" customFormat="false" ht="17.35" hidden="false" customHeight="false" outlineLevel="1" collapsed="false">
      <c r="A44" s="13" t="s">
        <v>83</v>
      </c>
      <c r="B44" s="14" t="s">
        <v>9</v>
      </c>
      <c r="C44" s="15" t="s">
        <v>84</v>
      </c>
      <c r="D44" s="15" t="s">
        <v>11</v>
      </c>
      <c r="E44" s="16" t="n">
        <v>110</v>
      </c>
      <c r="F44" s="17" t="n">
        <f aca="false">F45</f>
        <v>27230</v>
      </c>
      <c r="G44" s="7"/>
    </row>
    <row r="45" customFormat="false" ht="48.5" hidden="false" customHeight="false" outlineLevel="3" collapsed="false">
      <c r="A45" s="13" t="s">
        <v>85</v>
      </c>
      <c r="B45" s="14" t="s">
        <v>9</v>
      </c>
      <c r="C45" s="15" t="s">
        <v>86</v>
      </c>
      <c r="D45" s="15" t="s">
        <v>11</v>
      </c>
      <c r="E45" s="16" t="s">
        <v>18</v>
      </c>
      <c r="F45" s="17" t="n">
        <v>27230</v>
      </c>
      <c r="G45" s="7"/>
    </row>
    <row r="46" customFormat="false" ht="48.5" hidden="false" customHeight="false" outlineLevel="1" collapsed="false">
      <c r="A46" s="13" t="s">
        <v>87</v>
      </c>
      <c r="B46" s="14" t="s">
        <v>9</v>
      </c>
      <c r="C46" s="15" t="s">
        <v>88</v>
      </c>
      <c r="D46" s="15" t="s">
        <v>11</v>
      </c>
      <c r="E46" s="16" t="n">
        <v>120</v>
      </c>
      <c r="F46" s="17" t="n">
        <f aca="false">F47+F49</f>
        <v>30784.88489</v>
      </c>
      <c r="G46" s="7"/>
    </row>
    <row r="47" customFormat="false" ht="79.85" hidden="false" customHeight="false" outlineLevel="2" collapsed="false">
      <c r="A47" s="13" t="s">
        <v>89</v>
      </c>
      <c r="B47" s="14" t="s">
        <v>9</v>
      </c>
      <c r="C47" s="15" t="s">
        <v>90</v>
      </c>
      <c r="D47" s="15" t="s">
        <v>11</v>
      </c>
      <c r="E47" s="16" t="n">
        <v>120</v>
      </c>
      <c r="F47" s="17" t="n">
        <f aca="false">F48</f>
        <v>15253.74</v>
      </c>
      <c r="G47" s="7"/>
    </row>
    <row r="48" customFormat="false" ht="64.15" hidden="false" customHeight="false" outlineLevel="3" collapsed="false">
      <c r="A48" s="13" t="s">
        <v>91</v>
      </c>
      <c r="B48" s="14" t="s">
        <v>9</v>
      </c>
      <c r="C48" s="15" t="s">
        <v>92</v>
      </c>
      <c r="D48" s="15" t="s">
        <v>11</v>
      </c>
      <c r="E48" s="16" t="s">
        <v>93</v>
      </c>
      <c r="F48" s="17" t="n">
        <v>15253.74</v>
      </c>
      <c r="G48" s="7"/>
    </row>
    <row r="49" customFormat="false" ht="79.85" hidden="false" customHeight="false" outlineLevel="2" collapsed="false">
      <c r="A49" s="13" t="s">
        <v>94</v>
      </c>
      <c r="B49" s="14" t="s">
        <v>9</v>
      </c>
      <c r="C49" s="15" t="s">
        <v>95</v>
      </c>
      <c r="D49" s="15" t="s">
        <v>11</v>
      </c>
      <c r="E49" s="16" t="n">
        <v>120</v>
      </c>
      <c r="F49" s="17" t="n">
        <f aca="false">F50+F51</f>
        <v>15531.14489</v>
      </c>
      <c r="G49" s="7"/>
    </row>
    <row r="50" customFormat="false" ht="79.85" hidden="false" customHeight="false" outlineLevel="3" collapsed="false">
      <c r="A50" s="13" t="s">
        <v>96</v>
      </c>
      <c r="B50" s="14" t="s">
        <v>9</v>
      </c>
      <c r="C50" s="15" t="s">
        <v>97</v>
      </c>
      <c r="D50" s="15" t="s">
        <v>11</v>
      </c>
      <c r="E50" s="16" t="s">
        <v>93</v>
      </c>
      <c r="F50" s="17" t="n">
        <v>14490.1</v>
      </c>
      <c r="G50" s="7"/>
    </row>
    <row r="51" customFormat="false" ht="95.5" hidden="false" customHeight="false" outlineLevel="3" collapsed="false">
      <c r="A51" s="13" t="s">
        <v>98</v>
      </c>
      <c r="B51" s="14" t="s">
        <v>9</v>
      </c>
      <c r="C51" s="15" t="s">
        <v>99</v>
      </c>
      <c r="D51" s="15" t="s">
        <v>11</v>
      </c>
      <c r="E51" s="16" t="s">
        <v>93</v>
      </c>
      <c r="F51" s="17" t="n">
        <v>1041.04489</v>
      </c>
      <c r="G51" s="7"/>
    </row>
    <row r="52" customFormat="false" ht="32.8" hidden="false" customHeight="false" outlineLevel="1" collapsed="false">
      <c r="A52" s="13" t="s">
        <v>100</v>
      </c>
      <c r="B52" s="14" t="s">
        <v>9</v>
      </c>
      <c r="C52" s="15" t="s">
        <v>101</v>
      </c>
      <c r="D52" s="15" t="s">
        <v>11</v>
      </c>
      <c r="E52" s="16" t="n">
        <v>130</v>
      </c>
      <c r="F52" s="17" t="n">
        <f aca="false">F53</f>
        <v>340.043</v>
      </c>
      <c r="G52" s="7"/>
    </row>
    <row r="53" customFormat="false" ht="17.35" hidden="false" customHeight="false" outlineLevel="2" collapsed="false">
      <c r="A53" s="13" t="s">
        <v>102</v>
      </c>
      <c r="B53" s="14" t="s">
        <v>9</v>
      </c>
      <c r="C53" s="15" t="s">
        <v>103</v>
      </c>
      <c r="D53" s="15" t="s">
        <v>11</v>
      </c>
      <c r="E53" s="16" t="n">
        <v>130</v>
      </c>
      <c r="F53" s="17" t="n">
        <f aca="false">F54</f>
        <v>340.043</v>
      </c>
      <c r="G53" s="7"/>
    </row>
    <row r="54" customFormat="false" ht="32.8" hidden="false" customHeight="false" outlineLevel="3" collapsed="false">
      <c r="A54" s="13" t="s">
        <v>104</v>
      </c>
      <c r="B54" s="14" t="s">
        <v>9</v>
      </c>
      <c r="C54" s="15" t="s">
        <v>105</v>
      </c>
      <c r="D54" s="15" t="s">
        <v>11</v>
      </c>
      <c r="E54" s="16" t="s">
        <v>106</v>
      </c>
      <c r="F54" s="17" t="n">
        <v>340.043</v>
      </c>
      <c r="G54" s="7"/>
    </row>
    <row r="55" customFormat="false" ht="17.35" hidden="false" customHeight="false" outlineLevel="1" collapsed="false">
      <c r="A55" s="13" t="s">
        <v>107</v>
      </c>
      <c r="B55" s="14" t="s">
        <v>9</v>
      </c>
      <c r="C55" s="15" t="s">
        <v>108</v>
      </c>
      <c r="D55" s="15" t="s">
        <v>11</v>
      </c>
      <c r="E55" s="16" t="n">
        <v>140</v>
      </c>
      <c r="F55" s="17" t="n">
        <f aca="false">F56+F70+F72+F74+F76</f>
        <v>1765.80128</v>
      </c>
      <c r="G55" s="7"/>
    </row>
    <row r="56" customFormat="false" ht="32.8" hidden="false" customHeight="false" outlineLevel="2" collapsed="false">
      <c r="A56" s="13" t="s">
        <v>109</v>
      </c>
      <c r="B56" s="14" t="s">
        <v>9</v>
      </c>
      <c r="C56" s="15" t="s">
        <v>110</v>
      </c>
      <c r="D56" s="15" t="s">
        <v>11</v>
      </c>
      <c r="E56" s="16" t="n">
        <v>140</v>
      </c>
      <c r="F56" s="17" t="n">
        <f aca="false">F57+F58+F59+F60+F61+F62+F63+F64+F65+F66+F68+F69+F67</f>
        <v>814.531</v>
      </c>
      <c r="G56" s="7"/>
    </row>
    <row r="57" customFormat="false" ht="79.85" hidden="false" customHeight="false" outlineLevel="3" collapsed="false">
      <c r="A57" s="13" t="s">
        <v>111</v>
      </c>
      <c r="B57" s="14" t="s">
        <v>9</v>
      </c>
      <c r="C57" s="15" t="s">
        <v>112</v>
      </c>
      <c r="D57" s="15" t="s">
        <v>11</v>
      </c>
      <c r="E57" s="16" t="s">
        <v>113</v>
      </c>
      <c r="F57" s="17" t="n">
        <v>14.397</v>
      </c>
      <c r="G57" s="7"/>
    </row>
    <row r="58" customFormat="false" ht="95.5" hidden="false" customHeight="false" outlineLevel="3" collapsed="false">
      <c r="A58" s="13" t="s">
        <v>114</v>
      </c>
      <c r="B58" s="14" t="s">
        <v>9</v>
      </c>
      <c r="C58" s="15" t="s">
        <v>115</v>
      </c>
      <c r="D58" s="15" t="s">
        <v>11</v>
      </c>
      <c r="E58" s="16" t="s">
        <v>113</v>
      </c>
      <c r="F58" s="17" t="n">
        <v>64.203</v>
      </c>
      <c r="G58" s="7"/>
    </row>
    <row r="59" customFormat="false" ht="79.85" hidden="false" customHeight="false" outlineLevel="3" collapsed="false">
      <c r="A59" s="13" t="s">
        <v>116</v>
      </c>
      <c r="B59" s="14" t="s">
        <v>9</v>
      </c>
      <c r="C59" s="15" t="s">
        <v>117</v>
      </c>
      <c r="D59" s="15" t="s">
        <v>11</v>
      </c>
      <c r="E59" s="16" t="s">
        <v>113</v>
      </c>
      <c r="F59" s="17" t="n">
        <v>62.301</v>
      </c>
      <c r="G59" s="7"/>
    </row>
    <row r="60" customFormat="false" ht="79.85" hidden="false" customHeight="false" outlineLevel="3" collapsed="false">
      <c r="A60" s="13" t="s">
        <v>118</v>
      </c>
      <c r="B60" s="14" t="s">
        <v>9</v>
      </c>
      <c r="C60" s="15" t="s">
        <v>119</v>
      </c>
      <c r="D60" s="15" t="s">
        <v>11</v>
      </c>
      <c r="E60" s="16" t="s">
        <v>113</v>
      </c>
      <c r="F60" s="17" t="n">
        <v>20.715</v>
      </c>
      <c r="G60" s="7"/>
    </row>
    <row r="61" customFormat="false" ht="79.85" hidden="false" customHeight="false" outlineLevel="3" collapsed="false">
      <c r="A61" s="13" t="s">
        <v>120</v>
      </c>
      <c r="B61" s="14" t="s">
        <v>9</v>
      </c>
      <c r="C61" s="15" t="s">
        <v>121</v>
      </c>
      <c r="D61" s="15" t="s">
        <v>11</v>
      </c>
      <c r="E61" s="16" t="s">
        <v>113</v>
      </c>
      <c r="F61" s="17" t="n">
        <v>4.545</v>
      </c>
      <c r="G61" s="7"/>
    </row>
    <row r="62" customFormat="false" ht="79.85" hidden="false" customHeight="false" outlineLevel="3" collapsed="false">
      <c r="A62" s="13" t="s">
        <v>122</v>
      </c>
      <c r="B62" s="14" t="s">
        <v>9</v>
      </c>
      <c r="C62" s="15" t="s">
        <v>123</v>
      </c>
      <c r="D62" s="15" t="s">
        <v>11</v>
      </c>
      <c r="E62" s="16" t="s">
        <v>113</v>
      </c>
      <c r="F62" s="17" t="n">
        <v>1.045</v>
      </c>
      <c r="G62" s="7"/>
    </row>
    <row r="63" customFormat="false" ht="79.85" hidden="false" customHeight="false" outlineLevel="3" collapsed="false">
      <c r="A63" s="13" t="s">
        <v>124</v>
      </c>
      <c r="B63" s="14" t="s">
        <v>9</v>
      </c>
      <c r="C63" s="15" t="s">
        <v>125</v>
      </c>
      <c r="D63" s="15" t="s">
        <v>11</v>
      </c>
      <c r="E63" s="16" t="s">
        <v>113</v>
      </c>
      <c r="F63" s="17" t="n">
        <v>2.091</v>
      </c>
      <c r="G63" s="7"/>
    </row>
    <row r="64" customFormat="false" ht="95.5" hidden="false" customHeight="false" outlineLevel="3" collapsed="false">
      <c r="A64" s="13" t="s">
        <v>126</v>
      </c>
      <c r="B64" s="14" t="s">
        <v>9</v>
      </c>
      <c r="C64" s="15" t="s">
        <v>127</v>
      </c>
      <c r="D64" s="15" t="s">
        <v>11</v>
      </c>
      <c r="E64" s="16" t="s">
        <v>113</v>
      </c>
      <c r="F64" s="17" t="n">
        <v>41.8</v>
      </c>
      <c r="G64" s="7"/>
    </row>
    <row r="65" customFormat="false" ht="111.15" hidden="false" customHeight="false" outlineLevel="3" collapsed="false">
      <c r="A65" s="13" t="s">
        <v>128</v>
      </c>
      <c r="B65" s="14" t="s">
        <v>9</v>
      </c>
      <c r="C65" s="15" t="s">
        <v>129</v>
      </c>
      <c r="D65" s="15" t="s">
        <v>11</v>
      </c>
      <c r="E65" s="16" t="s">
        <v>113</v>
      </c>
      <c r="F65" s="17" t="n">
        <v>3.718</v>
      </c>
      <c r="G65" s="7"/>
    </row>
    <row r="66" customFormat="false" ht="79.85" hidden="false" customHeight="false" outlineLevel="3" collapsed="false">
      <c r="A66" s="13" t="s">
        <v>130</v>
      </c>
      <c r="B66" s="14" t="s">
        <v>9</v>
      </c>
      <c r="C66" s="15" t="s">
        <v>131</v>
      </c>
      <c r="D66" s="15" t="s">
        <v>11</v>
      </c>
      <c r="E66" s="16" t="s">
        <v>113</v>
      </c>
      <c r="F66" s="17" t="n">
        <v>5.165</v>
      </c>
      <c r="G66" s="7"/>
    </row>
    <row r="67" customFormat="false" ht="79.85" hidden="false" customHeight="false" outlineLevel="3" collapsed="false">
      <c r="A67" s="13" t="s">
        <v>132</v>
      </c>
      <c r="B67" s="14" t="s">
        <v>9</v>
      </c>
      <c r="C67" s="15" t="s">
        <v>133</v>
      </c>
      <c r="D67" s="15" t="s">
        <v>11</v>
      </c>
      <c r="E67" s="16" t="s">
        <v>113</v>
      </c>
      <c r="F67" s="17" t="n">
        <v>84.771</v>
      </c>
      <c r="G67" s="7"/>
    </row>
    <row r="68" customFormat="false" ht="79.85" hidden="false" customHeight="false" outlineLevel="3" collapsed="false">
      <c r="A68" s="13" t="s">
        <v>134</v>
      </c>
      <c r="B68" s="14" t="s">
        <v>9</v>
      </c>
      <c r="C68" s="15" t="s">
        <v>135</v>
      </c>
      <c r="D68" s="15" t="s">
        <v>11</v>
      </c>
      <c r="E68" s="16" t="s">
        <v>113</v>
      </c>
      <c r="F68" s="17" t="n">
        <v>482.053</v>
      </c>
      <c r="G68" s="7"/>
    </row>
    <row r="69" customFormat="false" ht="126.85" hidden="false" customHeight="false" outlineLevel="3" collapsed="false">
      <c r="A69" s="13" t="s">
        <v>136</v>
      </c>
      <c r="B69" s="14" t="s">
        <v>9</v>
      </c>
      <c r="C69" s="15" t="s">
        <v>137</v>
      </c>
      <c r="D69" s="15" t="s">
        <v>11</v>
      </c>
      <c r="E69" s="16" t="s">
        <v>113</v>
      </c>
      <c r="F69" s="17" t="n">
        <v>27.727</v>
      </c>
      <c r="G69" s="7"/>
    </row>
    <row r="70" customFormat="false" ht="95.5" hidden="false" customHeight="false" outlineLevel="2" collapsed="false">
      <c r="A70" s="13" t="s">
        <v>138</v>
      </c>
      <c r="B70" s="14" t="s">
        <v>9</v>
      </c>
      <c r="C70" s="15" t="s">
        <v>139</v>
      </c>
      <c r="D70" s="15" t="s">
        <v>11</v>
      </c>
      <c r="E70" s="16" t="n">
        <v>140</v>
      </c>
      <c r="F70" s="17" t="n">
        <f aca="false">F71</f>
        <v>22.905</v>
      </c>
      <c r="G70" s="7"/>
    </row>
    <row r="71" customFormat="false" ht="64.15" hidden="false" customHeight="false" outlineLevel="3" collapsed="false">
      <c r="A71" s="13" t="s">
        <v>140</v>
      </c>
      <c r="B71" s="14" t="s">
        <v>9</v>
      </c>
      <c r="C71" s="15" t="s">
        <v>141</v>
      </c>
      <c r="D71" s="15" t="s">
        <v>11</v>
      </c>
      <c r="E71" s="16" t="s">
        <v>113</v>
      </c>
      <c r="F71" s="17" t="n">
        <v>22.905</v>
      </c>
      <c r="G71" s="7"/>
    </row>
    <row r="72" customFormat="false" ht="64.15" hidden="false" customHeight="false" outlineLevel="2" collapsed="false">
      <c r="A72" s="13" t="s">
        <v>142</v>
      </c>
      <c r="B72" s="14" t="s">
        <v>9</v>
      </c>
      <c r="C72" s="15" t="s">
        <v>143</v>
      </c>
      <c r="D72" s="15" t="s">
        <v>11</v>
      </c>
      <c r="E72" s="16" t="n">
        <v>140</v>
      </c>
      <c r="F72" s="17" t="n">
        <f aca="false">F73</f>
        <v>259.01228</v>
      </c>
      <c r="G72" s="7"/>
    </row>
    <row r="73" customFormat="false" ht="64.15" hidden="false" customHeight="false" outlineLevel="3" collapsed="false">
      <c r="A73" s="13" t="s">
        <v>144</v>
      </c>
      <c r="B73" s="14" t="s">
        <v>9</v>
      </c>
      <c r="C73" s="15" t="s">
        <v>145</v>
      </c>
      <c r="D73" s="15" t="s">
        <v>11</v>
      </c>
      <c r="E73" s="16" t="s">
        <v>113</v>
      </c>
      <c r="F73" s="17" t="n">
        <v>259.01228</v>
      </c>
      <c r="G73" s="7"/>
    </row>
    <row r="74" customFormat="false" ht="17.35" hidden="false" customHeight="false" outlineLevel="2" collapsed="false">
      <c r="A74" s="13" t="s">
        <v>146</v>
      </c>
      <c r="B74" s="14" t="s">
        <v>9</v>
      </c>
      <c r="C74" s="15" t="s">
        <v>147</v>
      </c>
      <c r="D74" s="15" t="s">
        <v>11</v>
      </c>
      <c r="E74" s="16" t="n">
        <v>140</v>
      </c>
      <c r="F74" s="17" t="n">
        <f aca="false">F75</f>
        <v>199.361</v>
      </c>
      <c r="G74" s="7"/>
    </row>
    <row r="75" customFormat="false" ht="126.85" hidden="false" customHeight="false" outlineLevel="3" collapsed="false">
      <c r="A75" s="13" t="s">
        <v>148</v>
      </c>
      <c r="B75" s="14" t="s">
        <v>9</v>
      </c>
      <c r="C75" s="15" t="s">
        <v>149</v>
      </c>
      <c r="D75" s="15" t="s">
        <v>11</v>
      </c>
      <c r="E75" s="16" t="s">
        <v>113</v>
      </c>
      <c r="F75" s="17" t="n">
        <v>199.361</v>
      </c>
      <c r="G75" s="7"/>
    </row>
    <row r="76" customFormat="false" ht="17.35" hidden="false" customHeight="false" outlineLevel="2" collapsed="false">
      <c r="A76" s="13" t="s">
        <v>150</v>
      </c>
      <c r="B76" s="14" t="s">
        <v>9</v>
      </c>
      <c r="C76" s="15" t="s">
        <v>151</v>
      </c>
      <c r="D76" s="15" t="s">
        <v>11</v>
      </c>
      <c r="E76" s="16" t="n">
        <v>140</v>
      </c>
      <c r="F76" s="17" t="n">
        <f aca="false">F77</f>
        <v>469.992</v>
      </c>
      <c r="G76" s="7"/>
    </row>
    <row r="77" customFormat="false" ht="158.2" hidden="false" customHeight="false" outlineLevel="3" collapsed="false">
      <c r="A77" s="13" t="s">
        <v>152</v>
      </c>
      <c r="B77" s="14" t="s">
        <v>9</v>
      </c>
      <c r="C77" s="15" t="s">
        <v>153</v>
      </c>
      <c r="D77" s="15" t="s">
        <v>11</v>
      </c>
      <c r="E77" s="16" t="s">
        <v>113</v>
      </c>
      <c r="F77" s="17" t="n">
        <v>469.992</v>
      </c>
      <c r="G77" s="7"/>
    </row>
    <row r="78" customFormat="false" ht="17.35" hidden="false" customHeight="false" outlineLevel="0" collapsed="false">
      <c r="A78" s="13" t="s">
        <v>154</v>
      </c>
      <c r="B78" s="14" t="s">
        <v>9</v>
      </c>
      <c r="C78" s="15" t="s">
        <v>155</v>
      </c>
      <c r="D78" s="15" t="s">
        <v>11</v>
      </c>
      <c r="E78" s="16" t="s">
        <v>9</v>
      </c>
      <c r="F78" s="17" t="n">
        <f aca="false">F79+F107</f>
        <v>2785657.6163</v>
      </c>
      <c r="G78" s="7"/>
    </row>
    <row r="79" customFormat="false" ht="32.8" hidden="false" customHeight="false" outlineLevel="1" collapsed="false">
      <c r="A79" s="13" t="s">
        <v>156</v>
      </c>
      <c r="B79" s="14" t="s">
        <v>9</v>
      </c>
      <c r="C79" s="15" t="s">
        <v>157</v>
      </c>
      <c r="D79" s="15" t="s">
        <v>11</v>
      </c>
      <c r="E79" s="16" t="n">
        <v>150</v>
      </c>
      <c r="F79" s="17" t="n">
        <f aca="false">F80+F84+F92+F103</f>
        <v>2803713.51584</v>
      </c>
      <c r="G79" s="7"/>
    </row>
    <row r="80" customFormat="false" ht="17.35" hidden="false" customHeight="false" outlineLevel="2" collapsed="false">
      <c r="A80" s="13" t="s">
        <v>158</v>
      </c>
      <c r="B80" s="14" t="s">
        <v>9</v>
      </c>
      <c r="C80" s="15" t="s">
        <v>159</v>
      </c>
      <c r="D80" s="15" t="s">
        <v>11</v>
      </c>
      <c r="E80" s="16" t="n">
        <v>150</v>
      </c>
      <c r="F80" s="17" t="n">
        <f aca="false">F81+F82+F83</f>
        <v>853787.096</v>
      </c>
      <c r="G80" s="7"/>
    </row>
    <row r="81" customFormat="false" ht="111.15" hidden="false" customHeight="false" outlineLevel="3" collapsed="false">
      <c r="A81" s="13" t="s">
        <v>160</v>
      </c>
      <c r="B81" s="14" t="s">
        <v>9</v>
      </c>
      <c r="C81" s="15" t="s">
        <v>161</v>
      </c>
      <c r="D81" s="15" t="s">
        <v>11</v>
      </c>
      <c r="E81" s="16" t="s">
        <v>162</v>
      </c>
      <c r="F81" s="17" t="n">
        <v>151957.096</v>
      </c>
      <c r="G81" s="7"/>
    </row>
    <row r="82" customFormat="false" ht="32.8" hidden="false" customHeight="false" outlineLevel="3" collapsed="false">
      <c r="A82" s="13" t="s">
        <v>163</v>
      </c>
      <c r="B82" s="14" t="s">
        <v>9</v>
      </c>
      <c r="C82" s="15" t="s">
        <v>164</v>
      </c>
      <c r="D82" s="15" t="s">
        <v>11</v>
      </c>
      <c r="E82" s="16" t="s">
        <v>162</v>
      </c>
      <c r="F82" s="17" t="n">
        <v>173206</v>
      </c>
      <c r="G82" s="7"/>
    </row>
    <row r="83" customFormat="false" ht="48.5" hidden="false" customHeight="false" outlineLevel="3" collapsed="false">
      <c r="A83" s="13" t="s">
        <v>165</v>
      </c>
      <c r="B83" s="14" t="s">
        <v>9</v>
      </c>
      <c r="C83" s="15" t="s">
        <v>166</v>
      </c>
      <c r="D83" s="15" t="s">
        <v>11</v>
      </c>
      <c r="E83" s="16" t="s">
        <v>162</v>
      </c>
      <c r="F83" s="17" t="n">
        <v>528624</v>
      </c>
      <c r="G83" s="7"/>
    </row>
    <row r="84" customFormat="false" ht="32.8" hidden="false" customHeight="false" outlineLevel="2" collapsed="false">
      <c r="A84" s="13" t="s">
        <v>167</v>
      </c>
      <c r="B84" s="14" t="s">
        <v>9</v>
      </c>
      <c r="C84" s="15" t="s">
        <v>168</v>
      </c>
      <c r="D84" s="15" t="s">
        <v>11</v>
      </c>
      <c r="E84" s="16" t="n">
        <v>150</v>
      </c>
      <c r="F84" s="17" t="n">
        <f aca="false">F85+F86+F87+F88+F89+F90+F91</f>
        <v>658917.24397</v>
      </c>
      <c r="G84" s="7"/>
    </row>
    <row r="85" customFormat="false" ht="32.8" hidden="false" customHeight="false" outlineLevel="3" collapsed="false">
      <c r="A85" s="13" t="s">
        <v>169</v>
      </c>
      <c r="B85" s="14" t="s">
        <v>9</v>
      </c>
      <c r="C85" s="15" t="s">
        <v>170</v>
      </c>
      <c r="D85" s="15" t="s">
        <v>11</v>
      </c>
      <c r="E85" s="16" t="s">
        <v>162</v>
      </c>
      <c r="F85" s="17" t="n">
        <v>58269.07917</v>
      </c>
      <c r="G85" s="7"/>
    </row>
    <row r="86" customFormat="false" ht="48.5" hidden="false" customHeight="false" outlineLevel="3" collapsed="false">
      <c r="A86" s="13" t="s">
        <v>171</v>
      </c>
      <c r="B86" s="14" t="s">
        <v>9</v>
      </c>
      <c r="C86" s="15" t="s">
        <v>172</v>
      </c>
      <c r="D86" s="15" t="s">
        <v>11</v>
      </c>
      <c r="E86" s="16" t="s">
        <v>162</v>
      </c>
      <c r="F86" s="17" t="n">
        <v>89923.737</v>
      </c>
      <c r="G86" s="7"/>
    </row>
    <row r="87" customFormat="false" ht="32.8" hidden="false" customHeight="false" outlineLevel="3" collapsed="false">
      <c r="A87" s="13" t="s">
        <v>173</v>
      </c>
      <c r="B87" s="14" t="s">
        <v>9</v>
      </c>
      <c r="C87" s="15" t="s">
        <v>174</v>
      </c>
      <c r="D87" s="15" t="s">
        <v>11</v>
      </c>
      <c r="E87" s="16" t="s">
        <v>162</v>
      </c>
      <c r="F87" s="17" t="n">
        <v>10839.96518</v>
      </c>
      <c r="G87" s="7"/>
    </row>
    <row r="88" customFormat="false" ht="64.15" hidden="false" customHeight="false" outlineLevel="3" collapsed="false">
      <c r="A88" s="13" t="s">
        <v>175</v>
      </c>
      <c r="B88" s="14" t="s">
        <v>9</v>
      </c>
      <c r="C88" s="15" t="s">
        <v>176</v>
      </c>
      <c r="D88" s="15" t="s">
        <v>11</v>
      </c>
      <c r="E88" s="16" t="s">
        <v>162</v>
      </c>
      <c r="F88" s="17" t="n">
        <v>23961.59574</v>
      </c>
      <c r="G88" s="7"/>
    </row>
    <row r="89" customFormat="false" ht="95.5" hidden="false" customHeight="false" outlineLevel="3" collapsed="false">
      <c r="A89" s="13" t="s">
        <v>177</v>
      </c>
      <c r="B89" s="14" t="s">
        <v>9</v>
      </c>
      <c r="C89" s="15" t="s">
        <v>178</v>
      </c>
      <c r="D89" s="15" t="s">
        <v>11</v>
      </c>
      <c r="E89" s="16" t="s">
        <v>162</v>
      </c>
      <c r="F89" s="17" t="n">
        <v>935.25836</v>
      </c>
      <c r="G89" s="7"/>
    </row>
    <row r="90" customFormat="false" ht="64.15" hidden="false" customHeight="false" outlineLevel="3" collapsed="false">
      <c r="A90" s="13" t="s">
        <v>179</v>
      </c>
      <c r="B90" s="14" t="s">
        <v>9</v>
      </c>
      <c r="C90" s="15" t="s">
        <v>180</v>
      </c>
      <c r="D90" s="15" t="s">
        <v>11</v>
      </c>
      <c r="E90" s="16" t="s">
        <v>162</v>
      </c>
      <c r="F90" s="17" t="n">
        <v>801.91919</v>
      </c>
      <c r="G90" s="7"/>
    </row>
    <row r="91" customFormat="false" ht="32.8" hidden="false" customHeight="false" outlineLevel="2" collapsed="false">
      <c r="A91" s="13" t="s">
        <v>181</v>
      </c>
      <c r="B91" s="14" t="s">
        <v>9</v>
      </c>
      <c r="C91" s="15" t="n">
        <v>2022999904</v>
      </c>
      <c r="D91" s="15" t="s">
        <v>11</v>
      </c>
      <c r="E91" s="16" t="n">
        <v>150</v>
      </c>
      <c r="F91" s="17" t="n">
        <v>474185.68933</v>
      </c>
      <c r="G91" s="7"/>
    </row>
    <row r="92" customFormat="false" ht="17.35" hidden="false" customHeight="false" outlineLevel="2" collapsed="false">
      <c r="A92" s="13" t="s">
        <v>182</v>
      </c>
      <c r="B92" s="14" t="s">
        <v>9</v>
      </c>
      <c r="C92" s="15" t="s">
        <v>183</v>
      </c>
      <c r="D92" s="15" t="s">
        <v>11</v>
      </c>
      <c r="E92" s="16" t="n">
        <v>150</v>
      </c>
      <c r="F92" s="17" t="n">
        <f aca="false">F93+F94+F95+F96+F97+F98+F99+F100+F101+F102</f>
        <v>1241691.33679</v>
      </c>
      <c r="G92" s="7"/>
    </row>
    <row r="93" customFormat="false" ht="32.8" hidden="false" customHeight="false" outlineLevel="3" collapsed="false">
      <c r="A93" s="13" t="s">
        <v>184</v>
      </c>
      <c r="B93" s="14" t="s">
        <v>9</v>
      </c>
      <c r="C93" s="15" t="s">
        <v>185</v>
      </c>
      <c r="D93" s="15" t="s">
        <v>11</v>
      </c>
      <c r="E93" s="16" t="s">
        <v>162</v>
      </c>
      <c r="F93" s="17" t="n">
        <v>9059.7</v>
      </c>
      <c r="G93" s="7"/>
    </row>
    <row r="94" customFormat="false" ht="95.5" hidden="false" customHeight="false" outlineLevel="3" collapsed="false">
      <c r="A94" s="13" t="s">
        <v>186</v>
      </c>
      <c r="B94" s="14" t="s">
        <v>9</v>
      </c>
      <c r="C94" s="15" t="s">
        <v>187</v>
      </c>
      <c r="D94" s="15" t="s">
        <v>11</v>
      </c>
      <c r="E94" s="16" t="s">
        <v>162</v>
      </c>
      <c r="F94" s="17" t="n">
        <v>4956</v>
      </c>
      <c r="G94" s="7"/>
    </row>
    <row r="95" customFormat="false" ht="142.5" hidden="false" customHeight="false" outlineLevel="3" collapsed="false">
      <c r="A95" s="13" t="s">
        <v>188</v>
      </c>
      <c r="B95" s="14" t="s">
        <v>9</v>
      </c>
      <c r="C95" s="15" t="s">
        <v>189</v>
      </c>
      <c r="D95" s="15" t="s">
        <v>11</v>
      </c>
      <c r="E95" s="16" t="s">
        <v>162</v>
      </c>
      <c r="F95" s="17" t="n">
        <v>1061510.5</v>
      </c>
      <c r="G95" s="7"/>
    </row>
    <row r="96" customFormat="false" ht="64.15" hidden="false" customHeight="false" outlineLevel="3" collapsed="false">
      <c r="A96" s="13" t="s">
        <v>190</v>
      </c>
      <c r="B96" s="14" t="s">
        <v>9</v>
      </c>
      <c r="C96" s="15" t="s">
        <v>191</v>
      </c>
      <c r="D96" s="15" t="s">
        <v>11</v>
      </c>
      <c r="E96" s="16" t="s">
        <v>162</v>
      </c>
      <c r="F96" s="17" t="n">
        <v>71413</v>
      </c>
      <c r="G96" s="7"/>
    </row>
    <row r="97" customFormat="false" ht="64.15" hidden="false" customHeight="false" outlineLevel="3" collapsed="false">
      <c r="A97" s="13" t="s">
        <v>192</v>
      </c>
      <c r="B97" s="14" t="s">
        <v>9</v>
      </c>
      <c r="C97" s="15" t="s">
        <v>193</v>
      </c>
      <c r="D97" s="15" t="s">
        <v>11</v>
      </c>
      <c r="E97" s="16" t="s">
        <v>162</v>
      </c>
      <c r="F97" s="17" t="n">
        <v>16406</v>
      </c>
      <c r="G97" s="7"/>
    </row>
    <row r="98" customFormat="false" ht="64.15" hidden="false" customHeight="false" outlineLevel="3" collapsed="false">
      <c r="A98" s="13" t="s">
        <v>194</v>
      </c>
      <c r="B98" s="14" t="s">
        <v>9</v>
      </c>
      <c r="C98" s="15" t="s">
        <v>195</v>
      </c>
      <c r="D98" s="15" t="s">
        <v>11</v>
      </c>
      <c r="E98" s="16" t="s">
        <v>162</v>
      </c>
      <c r="F98" s="17" t="n">
        <v>16209.3</v>
      </c>
      <c r="G98" s="7"/>
    </row>
    <row r="99" customFormat="false" ht="64.15" hidden="false" customHeight="false" outlineLevel="3" collapsed="false">
      <c r="A99" s="13" t="s">
        <v>196</v>
      </c>
      <c r="B99" s="14" t="s">
        <v>9</v>
      </c>
      <c r="C99" s="15" t="s">
        <v>197</v>
      </c>
      <c r="D99" s="15" t="s">
        <v>11</v>
      </c>
      <c r="E99" s="16" t="s">
        <v>162</v>
      </c>
      <c r="F99" s="17" t="n">
        <v>41844.22925</v>
      </c>
      <c r="G99" s="7"/>
    </row>
    <row r="100" customFormat="false" ht="48.5" hidden="false" customHeight="false" outlineLevel="3" collapsed="false">
      <c r="A100" s="13" t="s">
        <v>198</v>
      </c>
      <c r="B100" s="14" t="s">
        <v>9</v>
      </c>
      <c r="C100" s="15" t="s">
        <v>199</v>
      </c>
      <c r="D100" s="15" t="s">
        <v>11</v>
      </c>
      <c r="E100" s="16" t="s">
        <v>162</v>
      </c>
      <c r="F100" s="17" t="n">
        <v>13286.19754</v>
      </c>
      <c r="G100" s="7"/>
    </row>
    <row r="101" customFormat="false" ht="64.15" hidden="false" customHeight="false" outlineLevel="3" collapsed="false">
      <c r="A101" s="13" t="s">
        <v>200</v>
      </c>
      <c r="B101" s="14" t="s">
        <v>9</v>
      </c>
      <c r="C101" s="15" t="s">
        <v>201</v>
      </c>
      <c r="D101" s="15" t="s">
        <v>11</v>
      </c>
      <c r="E101" s="16" t="s">
        <v>162</v>
      </c>
      <c r="F101" s="17" t="n">
        <v>63.5</v>
      </c>
      <c r="G101" s="7"/>
    </row>
    <row r="102" customFormat="false" ht="64.15" hidden="false" customHeight="false" outlineLevel="3" collapsed="false">
      <c r="A102" s="13" t="s">
        <v>202</v>
      </c>
      <c r="B102" s="14" t="s">
        <v>9</v>
      </c>
      <c r="C102" s="15" t="s">
        <v>203</v>
      </c>
      <c r="D102" s="15" t="s">
        <v>11</v>
      </c>
      <c r="E102" s="16" t="s">
        <v>162</v>
      </c>
      <c r="F102" s="17" t="n">
        <v>6942.91</v>
      </c>
      <c r="G102" s="7"/>
    </row>
    <row r="103" customFormat="false" ht="17.35" hidden="false" customHeight="false" outlineLevel="2" collapsed="false">
      <c r="A103" s="13" t="s">
        <v>204</v>
      </c>
      <c r="B103" s="14" t="s">
        <v>9</v>
      </c>
      <c r="C103" s="15" t="s">
        <v>205</v>
      </c>
      <c r="D103" s="15" t="s">
        <v>11</v>
      </c>
      <c r="E103" s="16" t="n">
        <v>150</v>
      </c>
      <c r="F103" s="17" t="n">
        <f aca="false">F104+F105+F106</f>
        <v>49317.83908</v>
      </c>
      <c r="G103" s="7"/>
    </row>
    <row r="104" customFormat="false" ht="126.85" hidden="false" customHeight="false" outlineLevel="3" collapsed="false">
      <c r="A104" s="13" t="s">
        <v>206</v>
      </c>
      <c r="B104" s="14" t="s">
        <v>9</v>
      </c>
      <c r="C104" s="15" t="s">
        <v>207</v>
      </c>
      <c r="D104" s="15" t="s">
        <v>11</v>
      </c>
      <c r="E104" s="16" t="s">
        <v>162</v>
      </c>
      <c r="F104" s="17" t="n">
        <v>749.952</v>
      </c>
      <c r="G104" s="7"/>
    </row>
    <row r="105" customFormat="false" ht="64.15" hidden="false" customHeight="false" outlineLevel="3" collapsed="false">
      <c r="A105" s="13" t="s">
        <v>208</v>
      </c>
      <c r="B105" s="14" t="s">
        <v>9</v>
      </c>
      <c r="C105" s="15" t="s">
        <v>209</v>
      </c>
      <c r="D105" s="15" t="s">
        <v>11</v>
      </c>
      <c r="E105" s="16" t="s">
        <v>162</v>
      </c>
      <c r="F105" s="17" t="n">
        <v>2445.83908</v>
      </c>
      <c r="G105" s="7"/>
    </row>
    <row r="106" customFormat="false" ht="113.4" hidden="false" customHeight="false" outlineLevel="3" collapsed="false">
      <c r="A106" s="13" t="s">
        <v>210</v>
      </c>
      <c r="B106" s="14" t="s">
        <v>9</v>
      </c>
      <c r="C106" s="15" t="s">
        <v>211</v>
      </c>
      <c r="D106" s="15" t="s">
        <v>11</v>
      </c>
      <c r="E106" s="16" t="s">
        <v>162</v>
      </c>
      <c r="F106" s="17" t="n">
        <v>46122.048</v>
      </c>
      <c r="G106" s="7"/>
    </row>
    <row r="107" customFormat="false" ht="48.5" hidden="false" customHeight="false" outlineLevel="1" collapsed="false">
      <c r="A107" s="13" t="s">
        <v>212</v>
      </c>
      <c r="B107" s="14" t="s">
        <v>9</v>
      </c>
      <c r="C107" s="15" t="s">
        <v>213</v>
      </c>
      <c r="D107" s="15" t="s">
        <v>11</v>
      </c>
      <c r="E107" s="16" t="n">
        <v>150</v>
      </c>
      <c r="F107" s="17" t="n">
        <f aca="false">F108+F109+F110+F111</f>
        <v>-18055.89954</v>
      </c>
      <c r="G107" s="7"/>
    </row>
    <row r="108" customFormat="false" ht="129.35" hidden="false" customHeight="false" outlineLevel="3" collapsed="false">
      <c r="A108" s="13" t="s">
        <v>214</v>
      </c>
      <c r="B108" s="14" t="s">
        <v>9</v>
      </c>
      <c r="C108" s="15" t="s">
        <v>215</v>
      </c>
      <c r="D108" s="15" t="s">
        <v>11</v>
      </c>
      <c r="E108" s="16" t="s">
        <v>162</v>
      </c>
      <c r="F108" s="17" t="n">
        <v>-1.34519</v>
      </c>
      <c r="G108" s="7"/>
    </row>
    <row r="109" customFormat="false" ht="64.15" hidden="false" customHeight="false" outlineLevel="3" collapsed="false">
      <c r="A109" s="13" t="s">
        <v>216</v>
      </c>
      <c r="B109" s="14" t="s">
        <v>9</v>
      </c>
      <c r="C109" s="15" t="s">
        <v>217</v>
      </c>
      <c r="D109" s="15" t="s">
        <v>11</v>
      </c>
      <c r="E109" s="16" t="s">
        <v>162</v>
      </c>
      <c r="F109" s="17" t="n">
        <v>-33.65337</v>
      </c>
      <c r="G109" s="7"/>
    </row>
    <row r="110" customFormat="false" ht="113.4" hidden="false" customHeight="false" outlineLevel="3" collapsed="false">
      <c r="A110" s="13" t="s">
        <v>218</v>
      </c>
      <c r="B110" s="14" t="s">
        <v>9</v>
      </c>
      <c r="C110" s="15" t="s">
        <v>219</v>
      </c>
      <c r="D110" s="15" t="s">
        <v>11</v>
      </c>
      <c r="E110" s="16" t="s">
        <v>162</v>
      </c>
      <c r="F110" s="17" t="n">
        <v>-977.5174</v>
      </c>
      <c r="G110" s="7"/>
    </row>
    <row r="111" customFormat="false" ht="64.15" hidden="false" customHeight="false" outlineLevel="2" collapsed="false">
      <c r="A111" s="13" t="s">
        <v>220</v>
      </c>
      <c r="B111" s="14" t="s">
        <v>9</v>
      </c>
      <c r="C111" s="15" t="n">
        <v>2196001004</v>
      </c>
      <c r="D111" s="15" t="s">
        <v>11</v>
      </c>
      <c r="E111" s="16" t="n">
        <v>150</v>
      </c>
      <c r="F111" s="17" t="n">
        <v>-17043.38358</v>
      </c>
      <c r="G111" s="7"/>
    </row>
    <row r="112" customFormat="false" ht="21.75" hidden="false" customHeight="true" outlineLevel="0" collapsed="false">
      <c r="A112" s="18" t="s">
        <v>221</v>
      </c>
      <c r="B112" s="18"/>
      <c r="C112" s="18"/>
      <c r="D112" s="18"/>
      <c r="E112" s="18"/>
      <c r="F112" s="19" t="n">
        <f aca="false">F78+F8</f>
        <v>3745479.64547</v>
      </c>
      <c r="G112" s="7"/>
    </row>
    <row r="113" customFormat="false" ht="13" hidden="false" customHeight="true" outlineLevel="0" collapsed="false">
      <c r="A113" s="20"/>
      <c r="B113" s="20"/>
      <c r="C113" s="20"/>
      <c r="D113" s="20"/>
      <c r="E113" s="20"/>
      <c r="F113" s="21"/>
      <c r="G113" s="7"/>
    </row>
    <row r="114" customFormat="false" ht="135.1" hidden="false" customHeight="true" outlineLevel="0" collapsed="false">
      <c r="A114" s="22"/>
      <c r="B114" s="22"/>
      <c r="C114" s="22"/>
      <c r="D114" s="22"/>
      <c r="E114" s="22"/>
      <c r="F114" s="22"/>
      <c r="G114" s="7"/>
    </row>
  </sheetData>
  <mergeCells count="7">
    <mergeCell ref="B1:F1"/>
    <mergeCell ref="B3:F3"/>
    <mergeCell ref="A4:F4"/>
    <mergeCell ref="A5:F5"/>
    <mergeCell ref="B7:E7"/>
    <mergeCell ref="A112:E112"/>
    <mergeCell ref="A114:F114"/>
  </mergeCells>
  <printOptions headings="false" gridLines="false" gridLinesSet="true" horizontalCentered="false" verticalCentered="false"/>
  <pageMargins left="0.7875" right="0.590277777777778" top="0.743055555555556" bottom="0.590277777777778" header="0.590277777777778" footer="0.511811023622047"/>
  <pageSetup paperSize="9" scale="100" fitToWidth="1" fitToHeight="200" pageOrder="downThenOver" orientation="portrait" blackAndWhite="false" draft="false" cellComments="none" firstPageNumber="3" useFirstPageNumber="true" horizontalDpi="300" verticalDpi="300" copies="1"/>
  <headerFooter differentFirst="false" differentOddEven="false">
    <oddHeader>&amp;R&amp;P</oddHeader>
    <oddFooter/>
  </headerFooter>
</worksheet>
</file>

<file path=docProps/app.xml><?xml version="1.0" encoding="utf-8"?>
<Properties xmlns="http://schemas.openxmlformats.org/officeDocument/2006/extended-properties" xmlns:vt="http://schemas.openxmlformats.org/officeDocument/2006/docPropsVTypes">
  <Template/>
  <TotalTime>15</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2026-02-18T23:05:34Z</dcterms:created>
  <dc:creator/>
  <dc:description/>
  <dc:language>ru-RU</dc:language>
  <cp:lastModifiedBy/>
  <cp:lastPrinted>2026-02-19T19:22:35Z</cp:lastPrinted>
  <dcterms:modified xsi:type="dcterms:W3CDTF">2026-02-20T11:48:43Z</dcterms:modified>
  <cp:revision>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budget_2026</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 (План (доходы))</vt:lpwstr>
  </property>
  <property fmtid="{D5CDD505-2E9C-101B-9397-08002B2CF9AE}" pid="7" name="Название отчета">
    <vt:lpwstr>Вариант (новый от 19.06.2024 14_03_39)(2).xlsx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